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09D1C22D-5363-404D-9F91-354DCEFA5EF0}" xr6:coauthVersionLast="46" xr6:coauthVersionMax="46" xr10:uidLastSave="{00000000-0000-0000-0000-000000000000}"/>
  <bookViews>
    <workbookView xWindow="-9420" yWindow="6165" windowWidth="19140" windowHeight="12345" firstSheet="4" activeTab="4" xr2:uid="{00000000-000D-0000-FFFF-FFFF00000000}"/>
  </bookViews>
  <sheets>
    <sheet name="1 квартал" sheetId="14" state="hidden" r:id="rId1"/>
    <sheet name="2 квартал" sheetId="15" state="hidden" r:id="rId2"/>
    <sheet name="3 квартал" sheetId="18" state="hidden" r:id="rId3"/>
    <sheet name="4 квартал" sheetId="19" state="hidden" r:id="rId4"/>
    <sheet name="Год о результ. мероприятий" sheetId="6" r:id="rId5"/>
    <sheet name="Год о результ. показателей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7" l="1"/>
  <c r="L25" i="6" l="1"/>
  <c r="K25" i="6"/>
  <c r="L27" i="6"/>
  <c r="L28" i="6"/>
  <c r="L29" i="6"/>
  <c r="L26" i="6"/>
  <c r="K27" i="6"/>
  <c r="K28" i="6"/>
  <c r="K29" i="6"/>
  <c r="K26" i="6"/>
  <c r="K16" i="6" s="1"/>
  <c r="L72" i="6"/>
  <c r="L73" i="6"/>
  <c r="L74" i="6"/>
  <c r="L71" i="6"/>
  <c r="L70" i="6" s="1"/>
  <c r="K72" i="6"/>
  <c r="K73" i="6"/>
  <c r="K74" i="6"/>
  <c r="K71" i="6"/>
  <c r="K70" i="6" s="1"/>
  <c r="L95" i="6"/>
  <c r="K95" i="6"/>
  <c r="L75" i="6"/>
  <c r="K75" i="6"/>
  <c r="K80" i="6"/>
  <c r="K85" i="6"/>
  <c r="L85" i="6"/>
  <c r="L80" i="6"/>
  <c r="L90" i="6"/>
  <c r="K90" i="6"/>
  <c r="L100" i="6"/>
  <c r="K100" i="6"/>
  <c r="L52" i="6"/>
  <c r="L53" i="6"/>
  <c r="L54" i="6"/>
  <c r="L51" i="6"/>
  <c r="L50" i="6" s="1"/>
  <c r="K52" i="6"/>
  <c r="K53" i="6"/>
  <c r="K54" i="6"/>
  <c r="K51" i="6"/>
  <c r="K50" i="6" s="1"/>
  <c r="L65" i="6"/>
  <c r="K65" i="6"/>
  <c r="L60" i="6"/>
  <c r="K60" i="6"/>
  <c r="L55" i="6"/>
  <c r="K55" i="6"/>
  <c r="J64" i="6"/>
  <c r="J69" i="6"/>
  <c r="J68" i="6"/>
  <c r="J67" i="6"/>
  <c r="J65" i="6" s="1"/>
  <c r="J66" i="6"/>
  <c r="I65" i="6"/>
  <c r="I60" i="6"/>
  <c r="J63" i="6"/>
  <c r="J62" i="6"/>
  <c r="J61" i="6"/>
  <c r="L45" i="6"/>
  <c r="K45" i="6"/>
  <c r="L40" i="6"/>
  <c r="K40" i="6"/>
  <c r="L35" i="6"/>
  <c r="K35" i="6"/>
  <c r="K30" i="6"/>
  <c r="L30" i="6"/>
  <c r="K19" i="6" l="1"/>
  <c r="K18" i="6"/>
  <c r="K17" i="6"/>
  <c r="K15" i="6"/>
  <c r="L16" i="6"/>
  <c r="L19" i="6"/>
  <c r="L18" i="6"/>
  <c r="L17" i="6"/>
  <c r="J60" i="6"/>
  <c r="J104" i="6"/>
  <c r="J103" i="6"/>
  <c r="J102" i="6"/>
  <c r="J101" i="6"/>
  <c r="I104" i="6"/>
  <c r="I103" i="6"/>
  <c r="I102" i="6"/>
  <c r="I101" i="6"/>
  <c r="J99" i="6"/>
  <c r="J98" i="6"/>
  <c r="J97" i="6"/>
  <c r="J96" i="6"/>
  <c r="I99" i="6"/>
  <c r="I98" i="6"/>
  <c r="I97" i="6"/>
  <c r="I96" i="6"/>
  <c r="J94" i="6"/>
  <c r="J93" i="6"/>
  <c r="J92" i="6"/>
  <c r="J91" i="6"/>
  <c r="I94" i="6"/>
  <c r="I93" i="6"/>
  <c r="I92" i="6"/>
  <c r="I91" i="6"/>
  <c r="J89" i="6"/>
  <c r="J88" i="6"/>
  <c r="J87" i="6"/>
  <c r="J86" i="6"/>
  <c r="I89" i="6"/>
  <c r="I88" i="6"/>
  <c r="I87" i="6"/>
  <c r="I86" i="6"/>
  <c r="J84" i="6"/>
  <c r="J83" i="6"/>
  <c r="J82" i="6"/>
  <c r="J81" i="6"/>
  <c r="I84" i="6"/>
  <c r="I83" i="6"/>
  <c r="I82" i="6"/>
  <c r="I81" i="6"/>
  <c r="J79" i="6"/>
  <c r="J78" i="6"/>
  <c r="J77" i="6"/>
  <c r="J76" i="6"/>
  <c r="I79" i="6"/>
  <c r="I78" i="6"/>
  <c r="I77" i="6"/>
  <c r="I76" i="6"/>
  <c r="J59" i="6"/>
  <c r="J58" i="6"/>
  <c r="J57" i="6"/>
  <c r="J56" i="6"/>
  <c r="J51" i="6" s="1"/>
  <c r="I59" i="6"/>
  <c r="I58" i="6"/>
  <c r="I57" i="6"/>
  <c r="I56" i="6"/>
  <c r="L15" i="6" l="1"/>
  <c r="I72" i="6"/>
  <c r="J74" i="6"/>
  <c r="I71" i="6"/>
  <c r="J73" i="6"/>
  <c r="I73" i="6"/>
  <c r="I74" i="6"/>
  <c r="J71" i="6"/>
  <c r="J72" i="6"/>
  <c r="I85" i="6"/>
  <c r="J85" i="6"/>
  <c r="J100" i="6"/>
  <c r="I100" i="6"/>
  <c r="I75" i="6"/>
  <c r="J90" i="6"/>
  <c r="I90" i="6"/>
  <c r="J95" i="6"/>
  <c r="I80" i="6"/>
  <c r="I95" i="6"/>
  <c r="J80" i="6"/>
  <c r="J75" i="6"/>
  <c r="I70" i="6" l="1"/>
  <c r="J70" i="6"/>
  <c r="J44" i="6"/>
  <c r="J41" i="6"/>
  <c r="I44" i="6"/>
  <c r="I41" i="6"/>
  <c r="J48" i="6"/>
  <c r="J43" i="6" s="1"/>
  <c r="J47" i="6"/>
  <c r="J42" i="6" s="1"/>
  <c r="I48" i="6"/>
  <c r="I43" i="6" s="1"/>
  <c r="I47" i="6"/>
  <c r="I42" i="6" s="1"/>
  <c r="J39" i="6"/>
  <c r="J38" i="6"/>
  <c r="J37" i="6"/>
  <c r="J36" i="6"/>
  <c r="I39" i="6"/>
  <c r="I38" i="6"/>
  <c r="I37" i="6"/>
  <c r="I36" i="6"/>
  <c r="J34" i="6"/>
  <c r="J29" i="6" s="1"/>
  <c r="J33" i="6"/>
  <c r="J28" i="6" s="1"/>
  <c r="J32" i="6"/>
  <c r="J27" i="6" s="1"/>
  <c r="J31" i="6"/>
  <c r="J26" i="6" s="1"/>
  <c r="J16" i="6" s="1"/>
  <c r="I34" i="6"/>
  <c r="I33" i="6"/>
  <c r="I32" i="6"/>
  <c r="I31" i="6"/>
  <c r="I26" i="6" s="1"/>
  <c r="L15" i="19"/>
  <c r="I40" i="6" l="1"/>
  <c r="J40" i="6"/>
  <c r="I30" i="6"/>
  <c r="I28" i="6"/>
  <c r="J24" i="19" l="1"/>
  <c r="I24" i="19"/>
  <c r="H24" i="19"/>
  <c r="G24" i="19"/>
  <c r="F24" i="19"/>
  <c r="E24" i="19"/>
  <c r="D24" i="19"/>
  <c r="C24" i="19"/>
  <c r="L23" i="19"/>
  <c r="K23" i="19"/>
  <c r="L22" i="19"/>
  <c r="K22" i="19"/>
  <c r="L21" i="19"/>
  <c r="K21" i="19"/>
  <c r="L20" i="19"/>
  <c r="K20" i="19"/>
  <c r="L19" i="19"/>
  <c r="K19" i="19"/>
  <c r="L18" i="19"/>
  <c r="K18" i="19"/>
  <c r="L17" i="19"/>
  <c r="K17" i="19"/>
  <c r="L16" i="19"/>
  <c r="K16" i="19"/>
  <c r="K15" i="19"/>
  <c r="L14" i="19"/>
  <c r="K14" i="19"/>
  <c r="L13" i="19"/>
  <c r="K13" i="19"/>
  <c r="K24" i="19" l="1"/>
  <c r="L24" i="19"/>
  <c r="J24" i="18"/>
  <c r="I24" i="18"/>
  <c r="H24" i="18"/>
  <c r="G24" i="18"/>
  <c r="F24" i="18"/>
  <c r="E24" i="18"/>
  <c r="K24" i="18" s="1"/>
  <c r="D24" i="18"/>
  <c r="C24" i="18"/>
  <c r="L23" i="18"/>
  <c r="K23" i="18"/>
  <c r="L22" i="18"/>
  <c r="K22" i="18"/>
  <c r="L21" i="18"/>
  <c r="K21" i="18"/>
  <c r="L20" i="18"/>
  <c r="K20" i="18"/>
  <c r="L19" i="18"/>
  <c r="K19" i="18"/>
  <c r="L18" i="18"/>
  <c r="K18" i="18"/>
  <c r="L17" i="18"/>
  <c r="K17" i="18"/>
  <c r="L16" i="18"/>
  <c r="K16" i="18"/>
  <c r="L15" i="18"/>
  <c r="K15" i="18"/>
  <c r="L14" i="18"/>
  <c r="K14" i="18"/>
  <c r="L13" i="18"/>
  <c r="K13" i="18"/>
  <c r="L24" i="18" l="1"/>
  <c r="K15" i="15"/>
  <c r="J24" i="15" l="1"/>
  <c r="I24" i="15"/>
  <c r="H24" i="15"/>
  <c r="G24" i="15"/>
  <c r="F24" i="15"/>
  <c r="E24" i="15"/>
  <c r="D24" i="15"/>
  <c r="C24" i="15"/>
  <c r="L23" i="15"/>
  <c r="K23" i="15"/>
  <c r="L22" i="15"/>
  <c r="K22" i="15"/>
  <c r="L21" i="15"/>
  <c r="K21" i="15"/>
  <c r="L20" i="15"/>
  <c r="K20" i="15"/>
  <c r="L19" i="15"/>
  <c r="K19" i="15"/>
  <c r="L18" i="15"/>
  <c r="K18" i="15"/>
  <c r="L17" i="15"/>
  <c r="K17" i="15"/>
  <c r="L16" i="15"/>
  <c r="K16" i="15"/>
  <c r="L15" i="15"/>
  <c r="L14" i="15"/>
  <c r="K14" i="15"/>
  <c r="L13" i="15"/>
  <c r="L24" i="15" s="1"/>
  <c r="K13" i="15"/>
  <c r="K24" i="15" l="1"/>
  <c r="K18" i="14"/>
  <c r="K20" i="14"/>
  <c r="K21" i="14"/>
  <c r="K23" i="14"/>
  <c r="K22" i="14"/>
  <c r="K16" i="14"/>
  <c r="K15" i="14"/>
  <c r="K14" i="14"/>
  <c r="K13" i="14"/>
  <c r="L14" i="14" l="1"/>
  <c r="L17" i="14"/>
  <c r="L16" i="14"/>
  <c r="D24" i="14"/>
  <c r="E24" i="14"/>
  <c r="F24" i="14"/>
  <c r="G24" i="14"/>
  <c r="H24" i="14"/>
  <c r="I24" i="14"/>
  <c r="J24" i="14"/>
  <c r="C24" i="14"/>
  <c r="L15" i="14"/>
  <c r="L18" i="14"/>
  <c r="L19" i="14"/>
  <c r="L20" i="14"/>
  <c r="L21" i="14"/>
  <c r="L24" i="14" s="1"/>
  <c r="L22" i="14"/>
  <c r="L23" i="14"/>
  <c r="L13" i="14"/>
  <c r="K17" i="14"/>
  <c r="K19" i="14"/>
  <c r="K24" i="14" l="1"/>
  <c r="J54" i="6"/>
  <c r="J19" i="6" s="1"/>
  <c r="J53" i="6"/>
  <c r="J18" i="6" s="1"/>
  <c r="J52" i="6"/>
  <c r="J17" i="6" s="1"/>
  <c r="J15" i="6" s="1"/>
  <c r="J55" i="6"/>
  <c r="I54" i="6"/>
  <c r="I53" i="6"/>
  <c r="I18" i="6" s="1"/>
  <c r="I52" i="6"/>
  <c r="I51" i="6"/>
  <c r="I16" i="6" s="1"/>
  <c r="I35" i="6"/>
  <c r="I27" i="6"/>
  <c r="I29" i="6"/>
  <c r="I19" i="6" s="1"/>
  <c r="I55" i="6"/>
  <c r="I45" i="6"/>
  <c r="J45" i="6"/>
  <c r="I17" i="6" l="1"/>
  <c r="I25" i="6"/>
  <c r="I15" i="6"/>
  <c r="J50" i="6"/>
  <c r="I50" i="6"/>
  <c r="J35" i="6" l="1"/>
  <c r="A4" i="7" l="1"/>
  <c r="D18" i="7" l="1"/>
  <c r="D19" i="7"/>
  <c r="D20" i="7"/>
  <c r="D21" i="7"/>
  <c r="D23" i="7"/>
  <c r="D25" i="7"/>
  <c r="D26" i="7"/>
  <c r="D27" i="7"/>
  <c r="D15" i="7"/>
  <c r="D16" i="7"/>
  <c r="D14" i="7"/>
  <c r="D12" i="7"/>
  <c r="J30" i="6" l="1"/>
  <c r="J25" i="6" l="1"/>
</calcChain>
</file>

<file path=xl/sharedStrings.xml><?xml version="1.0" encoding="utf-8"?>
<sst xmlns="http://schemas.openxmlformats.org/spreadsheetml/2006/main" count="358" uniqueCount="110">
  <si>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</si>
  <si>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</si>
  <si>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</si>
  <si>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</si>
  <si>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</si>
  <si>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</si>
  <si>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</si>
  <si>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</si>
  <si>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</si>
  <si>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</si>
  <si>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</si>
  <si>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</si>
  <si>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</si>
  <si>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</si>
  <si>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</si>
  <si>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</si>
  <si>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</si>
  <si>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</si>
  <si>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</si>
  <si>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</si>
  <si>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</si>
  <si>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</si>
  <si>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</si>
  <si>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</si>
  <si>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</si>
  <si>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</si>
  <si>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</si>
  <si>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</si>
  <si>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</si>
  <si>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</si>
  <si>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</si>
  <si>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</si>
  <si>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</si>
  <si>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</si>
  <si>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</si>
  <si>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</si>
  <si>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</si>
  <si>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</si>
  <si>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</si>
  <si>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</si>
  <si>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</si>
  <si>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</si>
  <si>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</si>
  <si>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</si>
  <si>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</si>
  <si>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</si>
  <si>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</si>
  <si>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</si>
  <si>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</si>
  <si>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</si>
  <si>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</si>
  <si>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</si>
  <si>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</si>
  <si>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</si>
  <si>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</si>
  <si>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</si>
  <si>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</si>
  <si>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</si>
  <si>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t>Показатели показатели оценки эффективности 
программных мероприятий</t>
  </si>
  <si>
    <t>Количество муниципальных образований, на территории которых планируется приобрести жилые помещения, ед.</t>
  </si>
  <si>
    <t>Количество молодых семей, обратившихся для участия в программе</t>
  </si>
  <si>
    <t>Доля молодых семей улучшивших жилищные условия от общего количества молодых семей в сводном списке участников программы, (%)</t>
  </si>
  <si>
    <t>"Комплексное развитие сельских территорий в  Первомайском районе" на 2020 - 2024 годы с прогнозом на 2025 и 2026 годы"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</si>
  <si>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и качества жизни населения</t>
    </r>
  </si>
  <si>
    <t>Уровень обеспеченности сельского населения питьевой водой,(%)</t>
  </si>
  <si>
    <t>Уровень газификации жилых домов (квартир) сетевым газом в сельской местности,(%)</t>
  </si>
  <si>
    <t>Количество граждан, воспользовавшихся мероприятиями, направленными на жилищное строительство на сельских территориях и повышение уровня благоустройства домовладений, человек</t>
  </si>
  <si>
    <t>Обьем ввода (приобретение) жилых помещений (жилых домов) для граждан, проживающих на сельских территориях, кв.метров</t>
  </si>
  <si>
    <t>Количество реализованных проектов, ед.</t>
  </si>
  <si>
    <t>Основное мероприятие 1.
Развитие жилищного строительства на сельских территориях и повышение уровня благоустройства домовладений</t>
  </si>
  <si>
    <t>Ввод в действие распределительных газовых сетей, км</t>
  </si>
  <si>
    <t>Улучшение жилищных условий граждан Российской Федерации, проживающих на сельских территориях</t>
  </si>
  <si>
    <r>
      <t xml:space="preserve">Мероприятие 1.
</t>
    </r>
    <r>
      <rPr>
        <sz val="8"/>
        <color theme="1"/>
        <rFont val="Times New Roman"/>
        <family val="1"/>
        <charset val="204"/>
      </rPr>
      <t>Улучшение жилищных условий граждан Российской Федерации, проживающих на сельских территориях</t>
    </r>
  </si>
  <si>
    <t>Дополнительное финансирование на мероприятие</t>
  </si>
  <si>
    <r>
      <t xml:space="preserve">Мероприятие 1.2.
</t>
    </r>
    <r>
      <rPr>
        <sz val="8"/>
        <color theme="1"/>
        <rFont val="Times New Roman"/>
        <family val="1"/>
        <charset val="204"/>
      </rPr>
      <t>Мероприятие 3. 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</t>
    </r>
  </si>
  <si>
    <t>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</t>
  </si>
  <si>
    <t xml:space="preserve">Сохранение доли сельского населения 
в общей численности населения Томской области, %
</t>
  </si>
  <si>
    <t>отсутствие финансирования</t>
  </si>
  <si>
    <t>Строительство блочно-модульной котельной в п. Улу-Юл, Первомайского района, Томской области. (п. Улу-Юл, ул. Комарова, 32А)</t>
  </si>
  <si>
    <t>Главный специалист по целевым программам</t>
  </si>
  <si>
    <t>Е.В. Зиновьева</t>
  </si>
  <si>
    <r>
      <t xml:space="preserve">Мероприятие 1.
</t>
    </r>
    <r>
      <rPr>
        <sz val="8"/>
        <color theme="1"/>
        <rFont val="Times New Roman"/>
        <family val="1"/>
        <charset val="204"/>
      </rPr>
      <t>Строительство блочно-модульной котельной в п. Улу-Юл, Первомайского района, Томской области. (п. Улу-Юл, ул. Комарова, 32А)</t>
    </r>
  </si>
  <si>
    <t>Источники и объёмы финансирования на 2023 год (тыс. рублей)</t>
  </si>
  <si>
    <t>Обустройство сценической площадки, трибун, футбольного поля по адресу: Томская область, Первомайский район,  с. Ежи, ул. Школьная.</t>
  </si>
  <si>
    <t>Реконструкция системы водоснабжения по адресу ул.Молодежная, земельный участок №15А с.Первомайское, Первомайского сельского поселения, Томской области</t>
  </si>
  <si>
    <t>Реконструкция системы водоснабжения по адресу ул.Северная, 17 с.Первомайское, Первомайского сельского поселения, Томской области</t>
  </si>
  <si>
    <t>Реконструкция системы водоснабжения по адресу ул.Полевая, земельный участок №17И с.Первомайское, Первомайского сельского поселения, Томской области</t>
  </si>
  <si>
    <t>Реконструкция системы водоснабжения по адресу ул.Комсомольская, 43 с.Первомайское, Первомайского сельского поселения, Томской области</t>
  </si>
  <si>
    <t>Реконструкция системы водоснабжения по адресу ул.Дальняя, земельный участок №27 с.Первомайское, Первомайского сельского поселения, Томской области</t>
  </si>
  <si>
    <t>Реконструкция системы водоснабжения по адресу ул.Больничная, 3Б с.Первомайское, Первомайского сельского поселения, Томской области</t>
  </si>
  <si>
    <t>Основное мероприятие 2. Современный облик сельских территорий</t>
  </si>
  <si>
    <t>Мероприятие 1.
Обустройство сценической площадки, трибун, футбольного поля по адресу: Томская область, Первомайский район,  с. Ежи, ул. Школьная.</t>
  </si>
  <si>
    <t>Основное мероприятие 4. Развитие водоснабжения на сельских территориях</t>
  </si>
  <si>
    <t>Основное мероприятие 3. Реализация проектов по благоустройству сельских территорий</t>
  </si>
  <si>
    <t>Мероприятие 1.
Реконструкция системы водоснабжения по адресу ул.Больничная, 3Б с.Первомайское, Первомайского сельского поселения, Томской области</t>
  </si>
  <si>
    <t>Мероприятие 2.
Реконструкция системы водоснабжения по адресу ул.Дальняя, земельный участок №27 с.Первомайское, Первомайского сельского поселения, Томской области</t>
  </si>
  <si>
    <t>Мероприятие 3.
Реконструкция системы водоснабжения по адресу ул.Комсомольская, 43 с.Первомайское, Первомайского сельского поселения, Томской области</t>
  </si>
  <si>
    <t xml:space="preserve">Мероприятие 4. Реконструкция системы водоснабжения по адресу ул.Полевая, земельный участок №17И с.Первомайское, Первомайского сельского поселения, Томской области
</t>
  </si>
  <si>
    <t>Мероприятие 5.
Реконструкция системы водоснабжения по адресу ул.Северная, 17 с.Первомайское, Первомайского сельского поселения, Томской области</t>
  </si>
  <si>
    <t>Мероприятие 6.
Реконструкция системы водоснабжения по адресу ул.Молодежная, земельный участок №15А с.Первомайское, Первомайского сельского поселения, Томской области</t>
  </si>
  <si>
    <t>2024 год</t>
  </si>
  <si>
    <t>Мероприятие 2.
Устройство пешеходного тротуара общественной территории по адресу: Томская область, Первомайский район, с. Комсомольск, ул. Комсомольская, д.35</t>
  </si>
  <si>
    <t>Мероприятие 3.
Создание "Парка национальных культур" , д. Березовка, Первомайского района, Томской области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</si>
  <si>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</si>
  <si>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t xml:space="preserve">"Комплексное развитие сельских территорий в  Первомайском районе" </t>
  </si>
  <si>
    <t>На сегодняшний день газифицирован только ОНП (с. Первомайское)</t>
  </si>
  <si>
    <t xml:space="preserve"> В 2024 г. ввод жилых помещений не предусмотрен, в связи с тем, что в 2023 г. граждане получили соц. выплату на строиетльство, по условиям программы, строительство осуществляется в течении 2-х лет.</t>
  </si>
  <si>
    <t>Устройство пешеходного тротуара общественной территории по адресу: Томская область, Первомайский район, с. Комсомольск, ул. Комсомольская, д.35</t>
  </si>
  <si>
    <t>Создание "Парка национальных культур" в д. Березовка, Первомайского района, Томской области</t>
  </si>
  <si>
    <t>Зиновьева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</si>
</sst>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" fillId="0" borderId="6" xfId="0" applyFont="1" applyBorder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/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1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vertical="center" wrapText="1"/>
    </xf>
    <xf numFmtId="2" fontId="11" fillId="2" borderId="1" xfId="0" applyNumberFormat="1" applyFont="1" applyFill="1" applyBorder="1"/>
    <xf numFmtId="2" fontId="6" fillId="2" borderId="1" xfId="0" applyNumberFormat="1" applyFont="1" applyFill="1" applyBorder="1"/>
    <xf numFmtId="2" fontId="12" fillId="2" borderId="1" xfId="0" applyNumberFormat="1" applyFont="1" applyFill="1" applyBorder="1"/>
    <xf numFmtId="2" fontId="3" fillId="2" borderId="1" xfId="0" applyNumberFormat="1" applyFont="1" applyFill="1" applyBorder="1"/>
    <xf numFmtId="2" fontId="11" fillId="3" borderId="1" xfId="0" applyNumberFormat="1" applyFont="1" applyFill="1" applyBorder="1"/>
    <xf numFmtId="2" fontId="6" fillId="3" borderId="1" xfId="0" applyNumberFormat="1" applyFont="1" applyFill="1" applyBorder="1"/>
    <xf numFmtId="2" fontId="12" fillId="0" borderId="1" xfId="0" applyNumberFormat="1" applyFont="1" applyBorder="1"/>
    <xf numFmtId="2" fontId="3" fillId="0" borderId="1" xfId="0" applyNumberFormat="1" applyFont="1" applyBorder="1"/>
    <xf numFmtId="2" fontId="11" fillId="6" borderId="1" xfId="0" applyNumberFormat="1" applyFont="1" applyFill="1" applyBorder="1" applyAlignment="1">
      <alignment horizontal="right"/>
    </xf>
    <xf numFmtId="2" fontId="6" fillId="6" borderId="1" xfId="0" applyNumberFormat="1" applyFont="1" applyFill="1" applyBorder="1" applyAlignment="1">
      <alignment horizontal="right"/>
    </xf>
    <xf numFmtId="2" fontId="12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2" fontId="13" fillId="0" borderId="15" xfId="0" applyNumberFormat="1" applyFont="1" applyBorder="1" applyAlignment="1">
      <alignment horizontal="center" vertical="center" wrapText="1"/>
    </xf>
    <xf numFmtId="2" fontId="13" fillId="0" borderId="13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2" fontId="15" fillId="3" borderId="1" xfId="0" applyNumberFormat="1" applyFont="1" applyFill="1" applyBorder="1"/>
    <xf numFmtId="2" fontId="13" fillId="0" borderId="1" xfId="0" applyNumberFormat="1" applyFont="1" applyBorder="1"/>
    <xf numFmtId="2" fontId="15" fillId="6" borderId="1" xfId="0" applyNumberFormat="1" applyFont="1" applyFill="1" applyBorder="1" applyAlignment="1">
      <alignment horizontal="right"/>
    </xf>
    <xf numFmtId="2" fontId="13" fillId="0" borderId="1" xfId="0" applyNumberFormat="1" applyFont="1" applyBorder="1" applyAlignment="1">
      <alignment horizontal="right"/>
    </xf>
    <xf numFmtId="2" fontId="6" fillId="8" borderId="1" xfId="0" applyNumberFormat="1" applyFont="1" applyFill="1" applyBorder="1"/>
    <xf numFmtId="49" fontId="15" fillId="3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4" fillId="6" borderId="2" xfId="0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left" vertical="center" wrapText="1"/>
    </xf>
    <xf numFmtId="0" fontId="14" fillId="6" borderId="3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0"/>
  <sheetViews>
    <sheetView view="pageLayout" topLeftCell="A16" zoomScaleNormal="100" workbookViewId="0">
      <selection activeCell="I17" sqref="I17"/>
    </sheetView>
  </sheetViews>
  <sheetFormatPr defaultColWidth="9.140625" defaultRowHeight="15" x14ac:dyDescent="0.25"/>
  <cols>
    <col min="1" max="1" width="3.7109375" style="4" customWidth="1"/>
    <col min="2" max="2" width="23.28515625" customWidth="1"/>
    <col min="3" max="10" width="9.28515625" customWidth="1"/>
    <col min="11" max="11" width="10.42578125" customWidth="1"/>
    <col min="12" max="12" width="10.28515625" customWidth="1"/>
    <col min="13" max="14" width="9.85546875" customWidth="1"/>
    <col min="15" max="15" width="8.85546875" customWidth="1"/>
  </cols>
  <sheetData>
    <row r="1" spans="1:15" x14ac:dyDescent="0.2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2023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3" t="s">
        <v>15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1"/>
    </row>
    <row r="4" spans="1:15" x14ac:dyDescent="0.25">
      <c r="A4" s="84" t="s">
        <v>62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1"/>
    </row>
    <row r="5" spans="1:15" ht="8.25" customHeight="1" x14ac:dyDescent="0.25">
      <c r="A5" s="81" t="s">
        <v>16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1"/>
    </row>
    <row r="6" spans="1:15" x14ac:dyDescent="0.25">
      <c r="A6" s="84" t="s">
        <v>19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1"/>
    </row>
    <row r="7" spans="1:15" ht="8.25" customHeight="1" x14ac:dyDescent="0.25">
      <c r="A7" s="81" t="s">
        <v>17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87" t="s">
        <v>1</v>
      </c>
      <c r="B9" s="87" t="s">
        <v>2</v>
      </c>
      <c r="C9" s="87" t="s">
        <v>82</v>
      </c>
      <c r="D9" s="87"/>
      <c r="E9" s="87"/>
      <c r="F9" s="87"/>
      <c r="G9" s="87"/>
      <c r="H9" s="87"/>
      <c r="I9" s="87"/>
      <c r="J9" s="87"/>
      <c r="K9" s="87"/>
      <c r="L9" s="87"/>
      <c r="M9" s="87" t="s">
        <v>4</v>
      </c>
      <c r="N9" s="87" t="s">
        <v>5</v>
      </c>
      <c r="O9" s="3"/>
    </row>
    <row r="10" spans="1:15" s="4" customFormat="1" ht="30" customHeight="1" x14ac:dyDescent="0.25">
      <c r="A10" s="87"/>
      <c r="B10" s="87"/>
      <c r="C10" s="88" t="s">
        <v>8</v>
      </c>
      <c r="D10" s="88"/>
      <c r="E10" s="88" t="s">
        <v>3</v>
      </c>
      <c r="F10" s="88"/>
      <c r="G10" s="88" t="s">
        <v>9</v>
      </c>
      <c r="H10" s="88"/>
      <c r="I10" s="87" t="s">
        <v>10</v>
      </c>
      <c r="J10" s="87"/>
      <c r="K10" s="87" t="s">
        <v>11</v>
      </c>
      <c r="L10" s="87"/>
      <c r="M10" s="87"/>
      <c r="N10" s="87"/>
      <c r="O10" s="3"/>
    </row>
    <row r="11" spans="1:15" ht="60" x14ac:dyDescent="0.25">
      <c r="A11" s="87"/>
      <c r="B11" s="87"/>
      <c r="C11" s="13" t="s">
        <v>20</v>
      </c>
      <c r="D11" s="13" t="s">
        <v>7</v>
      </c>
      <c r="E11" s="13" t="s">
        <v>20</v>
      </c>
      <c r="F11" s="13" t="s">
        <v>7</v>
      </c>
      <c r="G11" s="13" t="s">
        <v>20</v>
      </c>
      <c r="H11" s="13" t="s">
        <v>7</v>
      </c>
      <c r="I11" s="13" t="s">
        <v>20</v>
      </c>
      <c r="J11" s="13" t="s">
        <v>7</v>
      </c>
      <c r="K11" s="13" t="s">
        <v>21</v>
      </c>
      <c r="L11" s="13" t="s">
        <v>6</v>
      </c>
      <c r="M11" s="87"/>
      <c r="N11" s="87"/>
      <c r="O11" s="1"/>
    </row>
    <row r="12" spans="1:1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1"/>
    </row>
    <row r="13" spans="1:15" ht="48.75" customHeight="1" x14ac:dyDescent="0.25">
      <c r="A13" s="5">
        <v>1</v>
      </c>
      <c r="B13" s="45" t="s">
        <v>71</v>
      </c>
      <c r="C13" s="66">
        <v>769.78805</v>
      </c>
      <c r="D13" s="66">
        <v>0</v>
      </c>
      <c r="E13" s="66">
        <v>2789.8674299999998</v>
      </c>
      <c r="F13" s="67">
        <v>0</v>
      </c>
      <c r="G13" s="64">
        <v>273.81968000000001</v>
      </c>
      <c r="H13" s="49">
        <v>0</v>
      </c>
      <c r="I13" s="49">
        <v>1642.92</v>
      </c>
      <c r="J13" s="49">
        <v>0</v>
      </c>
      <c r="K13" s="50">
        <f>SUM(C13,E13,G13,I13)</f>
        <v>5476.39516</v>
      </c>
      <c r="L13" s="50">
        <f>SUM(D13,F13,H13,J13)</f>
        <v>0</v>
      </c>
      <c r="M13" s="49"/>
      <c r="N13" s="49"/>
      <c r="O13" s="1"/>
    </row>
    <row r="14" spans="1:15" ht="105.75" customHeight="1" x14ac:dyDescent="0.25">
      <c r="A14" s="5"/>
      <c r="B14" s="45" t="s">
        <v>75</v>
      </c>
      <c r="C14" s="68">
        <v>0</v>
      </c>
      <c r="D14" s="68">
        <v>0</v>
      </c>
      <c r="E14" s="68">
        <v>0</v>
      </c>
      <c r="F14" s="69">
        <v>0</v>
      </c>
      <c r="G14" s="64">
        <v>50</v>
      </c>
      <c r="H14" s="49">
        <v>0</v>
      </c>
      <c r="I14" s="49">
        <v>0</v>
      </c>
      <c r="J14" s="49">
        <v>0</v>
      </c>
      <c r="K14" s="50">
        <f>SUM(C14,E14,G14,I14)</f>
        <v>50</v>
      </c>
      <c r="L14" s="50">
        <f>SUM(D14,F14,H14,J14)</f>
        <v>0</v>
      </c>
      <c r="M14" s="49"/>
      <c r="N14" s="49"/>
      <c r="O14" s="1"/>
    </row>
    <row r="15" spans="1:15" ht="96" x14ac:dyDescent="0.25">
      <c r="A15" s="5">
        <v>2</v>
      </c>
      <c r="B15" s="45" t="s">
        <v>75</v>
      </c>
      <c r="C15" s="65">
        <v>6560.1</v>
      </c>
      <c r="D15" s="65">
        <v>0</v>
      </c>
      <c r="E15" s="65">
        <v>202.8897</v>
      </c>
      <c r="F15" s="65">
        <v>0</v>
      </c>
      <c r="G15" s="49">
        <v>447.60300000000001</v>
      </c>
      <c r="H15" s="49">
        <v>0</v>
      </c>
      <c r="I15" s="49">
        <v>5633.71</v>
      </c>
      <c r="J15" s="49">
        <v>0</v>
      </c>
      <c r="K15" s="50">
        <f>SUM(C15,E15,G15,I15)</f>
        <v>12844.3027</v>
      </c>
      <c r="L15" s="50">
        <f t="shared" ref="L15:L23" si="0">SUM(D15,F15,H15,J15)</f>
        <v>0</v>
      </c>
      <c r="M15" s="49"/>
      <c r="N15" s="49"/>
      <c r="O15" s="1"/>
    </row>
    <row r="16" spans="1:15" ht="60.75" customHeight="1" x14ac:dyDescent="0.25">
      <c r="A16" s="5">
        <v>4</v>
      </c>
      <c r="B16" s="45" t="s">
        <v>78</v>
      </c>
      <c r="C16" s="49">
        <v>0</v>
      </c>
      <c r="D16" s="49">
        <v>0</v>
      </c>
      <c r="E16" s="49">
        <v>21756.799999999999</v>
      </c>
      <c r="F16" s="49">
        <v>9672.4150000000009</v>
      </c>
      <c r="G16" s="49">
        <v>4039.4</v>
      </c>
      <c r="H16" s="49">
        <v>1779.6510699999999</v>
      </c>
      <c r="I16" s="49">
        <v>0</v>
      </c>
      <c r="J16" s="49">
        <v>0</v>
      </c>
      <c r="K16" s="50">
        <f>SUM(C16,E16,G16,I16)</f>
        <v>25796.2</v>
      </c>
      <c r="L16" s="50">
        <f>SUM(D16,F16,H16,J16)</f>
        <v>11452.066070000001</v>
      </c>
      <c r="M16" s="49"/>
      <c r="N16" s="49"/>
      <c r="O16" s="1"/>
    </row>
    <row r="17" spans="1:15" ht="99" customHeight="1" x14ac:dyDescent="0.25">
      <c r="A17" s="5">
        <v>5</v>
      </c>
      <c r="B17" s="45" t="s">
        <v>83</v>
      </c>
      <c r="C17" s="49">
        <v>1939.03</v>
      </c>
      <c r="D17" s="49">
        <v>0</v>
      </c>
      <c r="E17" s="49">
        <v>59.97</v>
      </c>
      <c r="F17" s="49">
        <v>0</v>
      </c>
      <c r="G17" s="66">
        <v>285.70999999999998</v>
      </c>
      <c r="H17" s="49">
        <v>0</v>
      </c>
      <c r="I17" s="49">
        <v>572.39</v>
      </c>
      <c r="J17" s="49">
        <v>0</v>
      </c>
      <c r="K17" s="50">
        <f t="shared" ref="K17:K19" si="1">SUM(C17,E17,G17,I17)</f>
        <v>2857.1</v>
      </c>
      <c r="L17" s="50">
        <f>SUM(D17,F17,H17,J17)</f>
        <v>0</v>
      </c>
      <c r="M17" s="49"/>
      <c r="N17" s="49"/>
      <c r="O17" s="1"/>
    </row>
    <row r="18" spans="1:15" ht="99" customHeight="1" x14ac:dyDescent="0.25">
      <c r="A18" s="5">
        <v>6</v>
      </c>
      <c r="B18" s="45" t="s">
        <v>89</v>
      </c>
      <c r="C18" s="49">
        <v>34090.300000000003</v>
      </c>
      <c r="D18" s="49">
        <v>6681.7617499999997</v>
      </c>
      <c r="E18" s="49">
        <v>1398.8</v>
      </c>
      <c r="F18" s="49">
        <v>175.54160999999999</v>
      </c>
      <c r="G18" s="49">
        <v>263.85000000000002</v>
      </c>
      <c r="H18" s="49">
        <v>32.114899999999999</v>
      </c>
      <c r="I18" s="49">
        <v>0</v>
      </c>
      <c r="J18" s="49">
        <v>0</v>
      </c>
      <c r="K18" s="50">
        <f>SUM(C18,E18,G18,I18)</f>
        <v>35752.950000000004</v>
      </c>
      <c r="L18" s="50">
        <f t="shared" si="0"/>
        <v>6889.4182599999995</v>
      </c>
      <c r="M18" s="49"/>
      <c r="N18" s="49"/>
      <c r="O18" s="1"/>
    </row>
    <row r="19" spans="1:15" ht="93.75" customHeight="1" x14ac:dyDescent="0.25">
      <c r="A19" s="5">
        <v>7</v>
      </c>
      <c r="B19" s="45" t="s">
        <v>88</v>
      </c>
      <c r="C19" s="49">
        <v>37909.1</v>
      </c>
      <c r="D19" s="49">
        <v>7437.6185299999997</v>
      </c>
      <c r="E19" s="49">
        <v>1555.5</v>
      </c>
      <c r="F19" s="49">
        <v>194.28713999999999</v>
      </c>
      <c r="G19" s="49">
        <v>282.2</v>
      </c>
      <c r="H19" s="49">
        <v>35.746929999999999</v>
      </c>
      <c r="I19" s="49">
        <v>0</v>
      </c>
      <c r="J19" s="49">
        <v>0</v>
      </c>
      <c r="K19" s="50">
        <f t="shared" si="1"/>
        <v>39746.799999999996</v>
      </c>
      <c r="L19" s="50">
        <f>SUM(D19,F19,H19,J19)</f>
        <v>7667.6526000000003</v>
      </c>
      <c r="M19" s="49"/>
      <c r="N19" s="49"/>
      <c r="O19" s="1"/>
    </row>
    <row r="20" spans="1:15" ht="93.75" customHeight="1" x14ac:dyDescent="0.25">
      <c r="A20" s="5"/>
      <c r="B20" s="45" t="s">
        <v>87</v>
      </c>
      <c r="C20" s="49">
        <v>34574.699999999997</v>
      </c>
      <c r="D20" s="49">
        <v>6776.6123100000004</v>
      </c>
      <c r="E20" s="49">
        <v>1418.6</v>
      </c>
      <c r="F20" s="49">
        <v>177.01786000000001</v>
      </c>
      <c r="G20" s="49">
        <v>266.17</v>
      </c>
      <c r="H20" s="49">
        <v>32.569180000000003</v>
      </c>
      <c r="I20" s="49">
        <v>0</v>
      </c>
      <c r="J20" s="49">
        <v>0</v>
      </c>
      <c r="K20" s="50">
        <f>SUM(C20,E20,G20,I20)</f>
        <v>36259.469999999994</v>
      </c>
      <c r="L20" s="50">
        <f>SUM(D20,F20,H20,J20)</f>
        <v>6986.1993500000008</v>
      </c>
      <c r="M20" s="49"/>
      <c r="N20" s="49"/>
      <c r="O20" s="1"/>
    </row>
    <row r="21" spans="1:15" ht="93.75" customHeight="1" x14ac:dyDescent="0.25">
      <c r="A21" s="5"/>
      <c r="B21" s="45" t="s">
        <v>86</v>
      </c>
      <c r="C21" s="49">
        <v>37567.4</v>
      </c>
      <c r="D21" s="49">
        <v>0</v>
      </c>
      <c r="E21" s="49">
        <v>1541.5</v>
      </c>
      <c r="F21" s="49">
        <v>0</v>
      </c>
      <c r="G21" s="49">
        <v>280.57</v>
      </c>
      <c r="H21" s="49">
        <v>0</v>
      </c>
      <c r="I21" s="49">
        <v>0</v>
      </c>
      <c r="J21" s="49">
        <v>0</v>
      </c>
      <c r="K21" s="50">
        <f>SUM(C21,E21,G21,I21)</f>
        <v>39389.47</v>
      </c>
      <c r="L21" s="50">
        <f t="shared" si="0"/>
        <v>0</v>
      </c>
      <c r="M21" s="49"/>
      <c r="N21" s="49"/>
      <c r="O21" s="1"/>
    </row>
    <row r="22" spans="1:15" ht="93.75" customHeight="1" x14ac:dyDescent="0.25">
      <c r="A22" s="5"/>
      <c r="B22" s="45" t="s">
        <v>85</v>
      </c>
      <c r="C22" s="49">
        <v>29634.9</v>
      </c>
      <c r="D22" s="49">
        <v>0</v>
      </c>
      <c r="E22" s="49">
        <v>7186.6</v>
      </c>
      <c r="F22" s="49">
        <v>0</v>
      </c>
      <c r="G22" s="49">
        <v>941.83</v>
      </c>
      <c r="H22" s="49">
        <v>0</v>
      </c>
      <c r="I22" s="49">
        <v>0</v>
      </c>
      <c r="J22" s="49">
        <v>0</v>
      </c>
      <c r="K22" s="50">
        <f>SUM(C22,E22,G22,I22)</f>
        <v>37763.33</v>
      </c>
      <c r="L22" s="50">
        <f t="shared" si="0"/>
        <v>0</v>
      </c>
      <c r="M22" s="49"/>
      <c r="N22" s="49"/>
      <c r="O22" s="1"/>
    </row>
    <row r="23" spans="1:15" ht="93.75" customHeight="1" x14ac:dyDescent="0.25">
      <c r="A23" s="5">
        <v>8</v>
      </c>
      <c r="B23" s="45" t="s">
        <v>84</v>
      </c>
      <c r="C23" s="49">
        <v>37737.4</v>
      </c>
      <c r="D23" s="49">
        <v>0</v>
      </c>
      <c r="E23" s="49">
        <v>1548.4</v>
      </c>
      <c r="F23" s="49">
        <v>0</v>
      </c>
      <c r="G23" s="49">
        <v>281.38</v>
      </c>
      <c r="H23" s="49">
        <v>0</v>
      </c>
      <c r="I23" s="49">
        <v>0</v>
      </c>
      <c r="J23" s="49">
        <v>0</v>
      </c>
      <c r="K23" s="50">
        <f>SUM(C23,E23,G23,I23)</f>
        <v>39567.18</v>
      </c>
      <c r="L23" s="50">
        <f t="shared" si="0"/>
        <v>0</v>
      </c>
      <c r="M23" s="49"/>
      <c r="N23" s="49"/>
      <c r="O23" s="1"/>
    </row>
    <row r="24" spans="1:15" x14ac:dyDescent="0.25">
      <c r="A24" s="11"/>
      <c r="B24" s="22" t="s">
        <v>18</v>
      </c>
      <c r="C24" s="51">
        <f>SUM(C13:C23)</f>
        <v>220782.71805</v>
      </c>
      <c r="D24" s="51">
        <f t="shared" ref="D24:L24" si="2">SUM(D13:D23)</f>
        <v>20895.992590000002</v>
      </c>
      <c r="E24" s="51">
        <f t="shared" si="2"/>
        <v>39458.927130000004</v>
      </c>
      <c r="F24" s="51">
        <f t="shared" si="2"/>
        <v>10219.261610000001</v>
      </c>
      <c r="G24" s="51">
        <f t="shared" si="2"/>
        <v>7412.5326800000003</v>
      </c>
      <c r="H24" s="51">
        <f t="shared" si="2"/>
        <v>1880.0820799999999</v>
      </c>
      <c r="I24" s="51">
        <f t="shared" si="2"/>
        <v>7849.02</v>
      </c>
      <c r="J24" s="51">
        <f t="shared" si="2"/>
        <v>0</v>
      </c>
      <c r="K24" s="51">
        <f>SUM(C24,E24,G24,I24)</f>
        <v>275503.19786000001</v>
      </c>
      <c r="L24" s="51">
        <f t="shared" si="2"/>
        <v>32995.336280000003</v>
      </c>
      <c r="M24" s="15"/>
      <c r="N24" s="15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85" t="s">
        <v>79</v>
      </c>
      <c r="F27" s="85"/>
      <c r="G27" s="85"/>
      <c r="H27" s="85"/>
      <c r="I27" s="85"/>
      <c r="J27" s="85"/>
      <c r="K27" s="25"/>
      <c r="L27" s="25" t="s">
        <v>46</v>
      </c>
      <c r="M27" s="46" t="s">
        <v>80</v>
      </c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21.75" customHeight="1" x14ac:dyDescent="0.25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</row>
    <row r="30" spans="1:15" ht="21.75" customHeight="1" x14ac:dyDescent="0.25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</row>
  </sheetData>
  <mergeCells count="19">
    <mergeCell ref="E27:J27"/>
    <mergeCell ref="A29:N29"/>
    <mergeCell ref="A30:N30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57291666666666663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0"/>
  <sheetViews>
    <sheetView view="pageLayout" topLeftCell="A16" zoomScaleNormal="100" workbookViewId="0">
      <selection activeCell="I17" sqref="I17"/>
    </sheetView>
  </sheetViews>
  <sheetFormatPr defaultColWidth="9.140625" defaultRowHeight="15" x14ac:dyDescent="0.25"/>
  <cols>
    <col min="1" max="1" width="3.7109375" style="4" customWidth="1"/>
    <col min="2" max="2" width="23.28515625" customWidth="1"/>
    <col min="3" max="10" width="9.28515625" customWidth="1"/>
    <col min="11" max="11" width="10.42578125" customWidth="1"/>
    <col min="12" max="12" width="10.28515625" customWidth="1"/>
    <col min="13" max="14" width="9.85546875" customWidth="1"/>
    <col min="15" max="15" width="8.85546875" customWidth="1"/>
  </cols>
  <sheetData>
    <row r="1" spans="1:15" x14ac:dyDescent="0.2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13</v>
      </c>
      <c r="H2" s="9">
        <v>2023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3" t="s">
        <v>15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1"/>
    </row>
    <row r="4" spans="1:15" x14ac:dyDescent="0.25">
      <c r="A4" s="84" t="s">
        <v>62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1"/>
    </row>
    <row r="5" spans="1:15" ht="8.25" customHeight="1" x14ac:dyDescent="0.25">
      <c r="A5" s="81" t="s">
        <v>16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1"/>
    </row>
    <row r="6" spans="1:15" x14ac:dyDescent="0.25">
      <c r="A6" s="84" t="s">
        <v>19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1"/>
    </row>
    <row r="7" spans="1:15" ht="8.25" customHeight="1" x14ac:dyDescent="0.25">
      <c r="A7" s="81" t="s">
        <v>17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87" t="s">
        <v>1</v>
      </c>
      <c r="B9" s="87" t="s">
        <v>2</v>
      </c>
      <c r="C9" s="87" t="s">
        <v>82</v>
      </c>
      <c r="D9" s="87"/>
      <c r="E9" s="87"/>
      <c r="F9" s="87"/>
      <c r="G9" s="87"/>
      <c r="H9" s="87"/>
      <c r="I9" s="87"/>
      <c r="J9" s="87"/>
      <c r="K9" s="87"/>
      <c r="L9" s="87"/>
      <c r="M9" s="87" t="s">
        <v>4</v>
      </c>
      <c r="N9" s="87" t="s">
        <v>5</v>
      </c>
      <c r="O9" s="3"/>
    </row>
    <row r="10" spans="1:15" s="4" customFormat="1" ht="30" customHeight="1" x14ac:dyDescent="0.25">
      <c r="A10" s="87"/>
      <c r="B10" s="87"/>
      <c r="C10" s="88" t="s">
        <v>8</v>
      </c>
      <c r="D10" s="88"/>
      <c r="E10" s="88" t="s">
        <v>3</v>
      </c>
      <c r="F10" s="88"/>
      <c r="G10" s="88" t="s">
        <v>9</v>
      </c>
      <c r="H10" s="88"/>
      <c r="I10" s="87" t="s">
        <v>10</v>
      </c>
      <c r="J10" s="87"/>
      <c r="K10" s="87" t="s">
        <v>11</v>
      </c>
      <c r="L10" s="87"/>
      <c r="M10" s="87"/>
      <c r="N10" s="87"/>
      <c r="O10" s="3"/>
    </row>
    <row r="11" spans="1:15" ht="60" x14ac:dyDescent="0.25">
      <c r="A11" s="87"/>
      <c r="B11" s="87"/>
      <c r="C11" s="13" t="s">
        <v>20</v>
      </c>
      <c r="D11" s="13" t="s">
        <v>7</v>
      </c>
      <c r="E11" s="13" t="s">
        <v>20</v>
      </c>
      <c r="F11" s="13" t="s">
        <v>7</v>
      </c>
      <c r="G11" s="13" t="s">
        <v>20</v>
      </c>
      <c r="H11" s="13" t="s">
        <v>7</v>
      </c>
      <c r="I11" s="13" t="s">
        <v>20</v>
      </c>
      <c r="J11" s="13" t="s">
        <v>7</v>
      </c>
      <c r="K11" s="13" t="s">
        <v>21</v>
      </c>
      <c r="L11" s="13" t="s">
        <v>6</v>
      </c>
      <c r="M11" s="87"/>
      <c r="N11" s="87"/>
      <c r="O11" s="1"/>
    </row>
    <row r="12" spans="1:1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1"/>
    </row>
    <row r="13" spans="1:15" ht="48.75" customHeight="1" x14ac:dyDescent="0.25">
      <c r="A13" s="5">
        <v>1</v>
      </c>
      <c r="B13" s="45" t="s">
        <v>71</v>
      </c>
      <c r="C13" s="66">
        <v>769.78805</v>
      </c>
      <c r="D13" s="66">
        <v>769.78805</v>
      </c>
      <c r="E13" s="66">
        <v>2789.8674299999998</v>
      </c>
      <c r="F13" s="66">
        <v>2789.8674299999998</v>
      </c>
      <c r="G13" s="64">
        <v>273.81968000000001</v>
      </c>
      <c r="H13" s="64">
        <v>273.81968000000001</v>
      </c>
      <c r="I13" s="49">
        <v>1642.92</v>
      </c>
      <c r="J13" s="49">
        <v>1642.92</v>
      </c>
      <c r="K13" s="50">
        <f>SUM(C13,E13,G13,I13)</f>
        <v>5476.39516</v>
      </c>
      <c r="L13" s="50">
        <f>SUM(D13,F13,H13,J13)</f>
        <v>5476.39516</v>
      </c>
      <c r="M13" s="49">
        <v>0</v>
      </c>
      <c r="N13" s="49"/>
      <c r="O13" s="1"/>
    </row>
    <row r="14" spans="1:15" ht="105.75" customHeight="1" x14ac:dyDescent="0.25">
      <c r="A14" s="5"/>
      <c r="B14" s="45" t="s">
        <v>75</v>
      </c>
      <c r="C14" s="68">
        <v>0</v>
      </c>
      <c r="D14" s="68">
        <v>0</v>
      </c>
      <c r="E14" s="68">
        <v>0</v>
      </c>
      <c r="F14" s="69">
        <v>0</v>
      </c>
      <c r="G14" s="64">
        <v>50</v>
      </c>
      <c r="H14" s="49">
        <v>0</v>
      </c>
      <c r="I14" s="49">
        <v>0</v>
      </c>
      <c r="J14" s="49">
        <v>0</v>
      </c>
      <c r="K14" s="50">
        <f>SUM(C14,E14,G14,I14)</f>
        <v>50</v>
      </c>
      <c r="L14" s="50">
        <f>SUM(D14,F14,H14,J14)</f>
        <v>0</v>
      </c>
      <c r="M14" s="49"/>
      <c r="N14" s="49"/>
      <c r="O14" s="1"/>
    </row>
    <row r="15" spans="1:15" ht="96" x14ac:dyDescent="0.25">
      <c r="A15" s="5">
        <v>2</v>
      </c>
      <c r="B15" s="45" t="s">
        <v>75</v>
      </c>
      <c r="C15" s="65">
        <v>6560.1</v>
      </c>
      <c r="D15" s="65">
        <v>1889.9569300000001</v>
      </c>
      <c r="E15" s="65">
        <v>3715.308</v>
      </c>
      <c r="F15" s="65">
        <v>922.88374999999996</v>
      </c>
      <c r="G15" s="49">
        <v>642.21299999999997</v>
      </c>
      <c r="H15" s="49">
        <v>175.80259000000001</v>
      </c>
      <c r="I15" s="49">
        <v>1926.6389999999999</v>
      </c>
      <c r="J15" s="49">
        <v>174.42173</v>
      </c>
      <c r="K15" s="50">
        <f>SUM(C15,E15,G15,I15)</f>
        <v>12844.259999999998</v>
      </c>
      <c r="L15" s="50">
        <f t="shared" ref="L15:L23" si="0">SUM(D15,F15,H15,J15)</f>
        <v>3163.0650000000005</v>
      </c>
      <c r="M15" s="49"/>
      <c r="N15" s="49"/>
      <c r="O15" s="1"/>
    </row>
    <row r="16" spans="1:15" ht="60.75" customHeight="1" x14ac:dyDescent="0.25">
      <c r="A16" s="5">
        <v>4</v>
      </c>
      <c r="B16" s="45" t="s">
        <v>78</v>
      </c>
      <c r="C16" s="49">
        <v>0</v>
      </c>
      <c r="D16" s="49">
        <v>0</v>
      </c>
      <c r="E16" s="49">
        <v>13261.10706</v>
      </c>
      <c r="F16" s="49">
        <v>9672.4150000000009</v>
      </c>
      <c r="G16" s="49">
        <v>2439.9432099999999</v>
      </c>
      <c r="H16" s="49">
        <v>1779.6510699999999</v>
      </c>
      <c r="I16" s="49">
        <v>0</v>
      </c>
      <c r="J16" s="49">
        <v>0</v>
      </c>
      <c r="K16" s="50">
        <f>SUM(C16,E16,G16,I16)</f>
        <v>15701.05027</v>
      </c>
      <c r="L16" s="50">
        <f>SUM(D16,F16,H16,J16)</f>
        <v>11452.066070000001</v>
      </c>
      <c r="M16" s="49"/>
      <c r="N16" s="49"/>
      <c r="O16" s="1"/>
    </row>
    <row r="17" spans="1:15" ht="99" customHeight="1" x14ac:dyDescent="0.25">
      <c r="A17" s="5">
        <v>5</v>
      </c>
      <c r="B17" s="45" t="s">
        <v>83</v>
      </c>
      <c r="C17" s="49">
        <v>1939.03</v>
      </c>
      <c r="D17" s="49">
        <v>0</v>
      </c>
      <c r="E17" s="49">
        <v>59.97</v>
      </c>
      <c r="F17" s="49">
        <v>0</v>
      </c>
      <c r="G17" s="66">
        <v>285.70999999999998</v>
      </c>
      <c r="H17" s="49">
        <v>0</v>
      </c>
      <c r="I17" s="49">
        <v>572.39</v>
      </c>
      <c r="J17" s="49">
        <v>0</v>
      </c>
      <c r="K17" s="50">
        <f t="shared" ref="K17:K19" si="1">SUM(C17,E17,G17,I17)</f>
        <v>2857.1</v>
      </c>
      <c r="L17" s="50">
        <f>SUM(D17,F17,H17,J17)</f>
        <v>0</v>
      </c>
      <c r="M17" s="49"/>
      <c r="N17" s="49"/>
      <c r="O17" s="1"/>
    </row>
    <row r="18" spans="1:15" ht="99" customHeight="1" x14ac:dyDescent="0.25">
      <c r="A18" s="5">
        <v>6</v>
      </c>
      <c r="B18" s="70" t="s">
        <v>89</v>
      </c>
      <c r="C18" s="71">
        <v>34090.300000000003</v>
      </c>
      <c r="D18" s="71">
        <v>6681.7617499999997</v>
      </c>
      <c r="E18" s="71">
        <v>1398.8</v>
      </c>
      <c r="F18" s="71">
        <v>175.54160999999999</v>
      </c>
      <c r="G18" s="71">
        <v>263.85000000000002</v>
      </c>
      <c r="H18" s="71">
        <v>32.114899999999999</v>
      </c>
      <c r="I18" s="71">
        <v>0</v>
      </c>
      <c r="J18" s="71">
        <v>0</v>
      </c>
      <c r="K18" s="72">
        <f>SUM(C18,E18,G18,I18)</f>
        <v>35752.950000000004</v>
      </c>
      <c r="L18" s="72">
        <f t="shared" si="0"/>
        <v>6889.4182599999995</v>
      </c>
      <c r="M18" s="49"/>
      <c r="N18" s="49"/>
      <c r="O18" s="1"/>
    </row>
    <row r="19" spans="1:15" ht="93.75" customHeight="1" x14ac:dyDescent="0.25">
      <c r="A19" s="5">
        <v>7</v>
      </c>
      <c r="B19" s="70" t="s">
        <v>88</v>
      </c>
      <c r="C19" s="71">
        <v>37909.1</v>
      </c>
      <c r="D19" s="71">
        <v>7437.6185299999997</v>
      </c>
      <c r="E19" s="71">
        <v>1555.5</v>
      </c>
      <c r="F19" s="71">
        <v>194.28713999999999</v>
      </c>
      <c r="G19" s="71">
        <v>282.2</v>
      </c>
      <c r="H19" s="71">
        <v>35.746929999999999</v>
      </c>
      <c r="I19" s="71">
        <v>0</v>
      </c>
      <c r="J19" s="71">
        <v>0</v>
      </c>
      <c r="K19" s="72">
        <f t="shared" si="1"/>
        <v>39746.799999999996</v>
      </c>
      <c r="L19" s="72">
        <f>SUM(D19,F19,H19,J19)</f>
        <v>7667.6526000000003</v>
      </c>
      <c r="M19" s="49"/>
      <c r="N19" s="49"/>
      <c r="O19" s="1"/>
    </row>
    <row r="20" spans="1:15" ht="93.75" customHeight="1" x14ac:dyDescent="0.25">
      <c r="A20" s="5"/>
      <c r="B20" s="70" t="s">
        <v>87</v>
      </c>
      <c r="C20" s="71">
        <v>34574.699999999997</v>
      </c>
      <c r="D20" s="71">
        <v>6776.6123100000004</v>
      </c>
      <c r="E20" s="71">
        <v>1418.6</v>
      </c>
      <c r="F20" s="71">
        <v>177.01786000000001</v>
      </c>
      <c r="G20" s="71">
        <v>266.17</v>
      </c>
      <c r="H20" s="71">
        <v>32.569180000000003</v>
      </c>
      <c r="I20" s="71">
        <v>0</v>
      </c>
      <c r="J20" s="71">
        <v>0</v>
      </c>
      <c r="K20" s="72">
        <f>SUM(C20,E20,G20,I20)</f>
        <v>36259.469999999994</v>
      </c>
      <c r="L20" s="72">
        <f>SUM(D20,F20,H20,J20)</f>
        <v>6986.1993500000008</v>
      </c>
      <c r="M20" s="49"/>
      <c r="N20" s="49"/>
      <c r="O20" s="1"/>
    </row>
    <row r="21" spans="1:15" ht="93.75" customHeight="1" x14ac:dyDescent="0.25">
      <c r="A21" s="5"/>
      <c r="B21" s="70" t="s">
        <v>86</v>
      </c>
      <c r="C21" s="71">
        <v>37567.4</v>
      </c>
      <c r="D21" s="71">
        <v>0</v>
      </c>
      <c r="E21" s="71">
        <v>1541.5</v>
      </c>
      <c r="F21" s="71">
        <v>0</v>
      </c>
      <c r="G21" s="71">
        <v>280.57</v>
      </c>
      <c r="H21" s="71">
        <v>0</v>
      </c>
      <c r="I21" s="71">
        <v>0</v>
      </c>
      <c r="J21" s="71">
        <v>0</v>
      </c>
      <c r="K21" s="72">
        <f>SUM(C21,E21,G21,I21)</f>
        <v>39389.47</v>
      </c>
      <c r="L21" s="72">
        <f t="shared" si="0"/>
        <v>0</v>
      </c>
      <c r="M21" s="49"/>
      <c r="N21" s="49"/>
      <c r="O21" s="1"/>
    </row>
    <row r="22" spans="1:15" ht="93.75" customHeight="1" x14ac:dyDescent="0.25">
      <c r="A22" s="5"/>
      <c r="B22" s="70" t="s">
        <v>85</v>
      </c>
      <c r="C22" s="71">
        <v>29634.9</v>
      </c>
      <c r="D22" s="71">
        <v>0</v>
      </c>
      <c r="E22" s="71">
        <v>7186.6</v>
      </c>
      <c r="F22" s="71">
        <v>0</v>
      </c>
      <c r="G22" s="71">
        <v>941.83</v>
      </c>
      <c r="H22" s="71">
        <v>0</v>
      </c>
      <c r="I22" s="71">
        <v>0</v>
      </c>
      <c r="J22" s="71">
        <v>0</v>
      </c>
      <c r="K22" s="72">
        <f>SUM(C22,E22,G22,I22)</f>
        <v>37763.33</v>
      </c>
      <c r="L22" s="72">
        <f t="shared" si="0"/>
        <v>0</v>
      </c>
      <c r="M22" s="49"/>
      <c r="N22" s="49"/>
      <c r="O22" s="1"/>
    </row>
    <row r="23" spans="1:15" ht="93.75" customHeight="1" x14ac:dyDescent="0.25">
      <c r="A23" s="5">
        <v>8</v>
      </c>
      <c r="B23" s="70" t="s">
        <v>84</v>
      </c>
      <c r="C23" s="71">
        <v>37737.4</v>
      </c>
      <c r="D23" s="71">
        <v>0</v>
      </c>
      <c r="E23" s="71">
        <v>1548.4</v>
      </c>
      <c r="F23" s="71">
        <v>0</v>
      </c>
      <c r="G23" s="71">
        <v>281.38</v>
      </c>
      <c r="H23" s="71">
        <v>0</v>
      </c>
      <c r="I23" s="71">
        <v>0</v>
      </c>
      <c r="J23" s="71">
        <v>0</v>
      </c>
      <c r="K23" s="72">
        <f>SUM(C23,E23,G23,I23)</f>
        <v>39567.18</v>
      </c>
      <c r="L23" s="72">
        <f t="shared" si="0"/>
        <v>0</v>
      </c>
      <c r="M23" s="49"/>
      <c r="N23" s="49"/>
      <c r="O23" s="1"/>
    </row>
    <row r="24" spans="1:15" x14ac:dyDescent="0.25">
      <c r="A24" s="11"/>
      <c r="B24" s="22" t="s">
        <v>18</v>
      </c>
      <c r="C24" s="51">
        <f>SUM(C13:C23)</f>
        <v>220782.71805</v>
      </c>
      <c r="D24" s="51">
        <f t="shared" ref="D24:L24" si="2">SUM(D13:D23)</f>
        <v>23555.737570000001</v>
      </c>
      <c r="E24" s="51">
        <f t="shared" si="2"/>
        <v>34475.65249</v>
      </c>
      <c r="F24" s="51">
        <f t="shared" si="2"/>
        <v>13932.012790000001</v>
      </c>
      <c r="G24" s="51">
        <f t="shared" si="2"/>
        <v>6007.6858899999997</v>
      </c>
      <c r="H24" s="51">
        <f t="shared" si="2"/>
        <v>2329.7043499999995</v>
      </c>
      <c r="I24" s="51">
        <f t="shared" si="2"/>
        <v>4141.9490000000005</v>
      </c>
      <c r="J24" s="51">
        <f t="shared" si="2"/>
        <v>1817.3417300000001</v>
      </c>
      <c r="K24" s="51">
        <f>SUM(C24,E24,G24,I24)</f>
        <v>265408.00543000002</v>
      </c>
      <c r="L24" s="51">
        <f t="shared" si="2"/>
        <v>41634.796440000006</v>
      </c>
      <c r="M24" s="15"/>
      <c r="N24" s="15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85" t="s">
        <v>79</v>
      </c>
      <c r="F27" s="85"/>
      <c r="G27" s="85"/>
      <c r="H27" s="85"/>
      <c r="I27" s="85"/>
      <c r="J27" s="85"/>
      <c r="K27" s="25"/>
      <c r="L27" s="25" t="s">
        <v>46</v>
      </c>
      <c r="M27" s="46" t="s">
        <v>80</v>
      </c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21.75" customHeight="1" x14ac:dyDescent="0.25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</row>
    <row r="30" spans="1:15" ht="21.75" customHeight="1" x14ac:dyDescent="0.25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</row>
  </sheetData>
  <mergeCells count="19">
    <mergeCell ref="E27:J27"/>
    <mergeCell ref="A29:N29"/>
    <mergeCell ref="A30:N30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57291666666666663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0"/>
  <sheetViews>
    <sheetView view="pageLayout" topLeftCell="A16" zoomScaleNormal="100" workbookViewId="0">
      <selection activeCell="H18" sqref="H18"/>
    </sheetView>
  </sheetViews>
  <sheetFormatPr defaultColWidth="9.140625" defaultRowHeight="15" x14ac:dyDescent="0.25"/>
  <cols>
    <col min="1" max="1" width="3.7109375" style="4" customWidth="1"/>
    <col min="2" max="2" width="23.28515625" customWidth="1"/>
    <col min="3" max="10" width="9.28515625" customWidth="1"/>
    <col min="11" max="11" width="10.42578125" customWidth="1"/>
    <col min="12" max="12" width="10.28515625" customWidth="1"/>
    <col min="13" max="14" width="9.85546875" customWidth="1"/>
    <col min="15" max="15" width="8.85546875" customWidth="1"/>
  </cols>
  <sheetData>
    <row r="1" spans="1:15" x14ac:dyDescent="0.2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13</v>
      </c>
      <c r="H2" s="9">
        <v>2023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3" t="s">
        <v>15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1"/>
    </row>
    <row r="4" spans="1:15" x14ac:dyDescent="0.25">
      <c r="A4" s="84" t="s">
        <v>62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1"/>
    </row>
    <row r="5" spans="1:15" ht="8.25" customHeight="1" x14ac:dyDescent="0.25">
      <c r="A5" s="81" t="s">
        <v>16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1"/>
    </row>
    <row r="6" spans="1:15" x14ac:dyDescent="0.25">
      <c r="A6" s="84" t="s">
        <v>19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1"/>
    </row>
    <row r="7" spans="1:15" ht="8.25" customHeight="1" x14ac:dyDescent="0.25">
      <c r="A7" s="81" t="s">
        <v>17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87" t="s">
        <v>1</v>
      </c>
      <c r="B9" s="87" t="s">
        <v>2</v>
      </c>
      <c r="C9" s="87" t="s">
        <v>82</v>
      </c>
      <c r="D9" s="87"/>
      <c r="E9" s="87"/>
      <c r="F9" s="87"/>
      <c r="G9" s="87"/>
      <c r="H9" s="87"/>
      <c r="I9" s="87"/>
      <c r="J9" s="87"/>
      <c r="K9" s="87"/>
      <c r="L9" s="87"/>
      <c r="M9" s="87" t="s">
        <v>4</v>
      </c>
      <c r="N9" s="87" t="s">
        <v>5</v>
      </c>
      <c r="O9" s="3"/>
    </row>
    <row r="10" spans="1:15" s="4" customFormat="1" ht="30" customHeight="1" x14ac:dyDescent="0.25">
      <c r="A10" s="87"/>
      <c r="B10" s="87"/>
      <c r="C10" s="88" t="s">
        <v>8</v>
      </c>
      <c r="D10" s="88"/>
      <c r="E10" s="88" t="s">
        <v>3</v>
      </c>
      <c r="F10" s="88"/>
      <c r="G10" s="88" t="s">
        <v>9</v>
      </c>
      <c r="H10" s="88"/>
      <c r="I10" s="87" t="s">
        <v>10</v>
      </c>
      <c r="J10" s="87"/>
      <c r="K10" s="87" t="s">
        <v>11</v>
      </c>
      <c r="L10" s="87"/>
      <c r="M10" s="87"/>
      <c r="N10" s="87"/>
      <c r="O10" s="3"/>
    </row>
    <row r="11" spans="1:15" ht="60" x14ac:dyDescent="0.25">
      <c r="A11" s="87"/>
      <c r="B11" s="87"/>
      <c r="C11" s="13" t="s">
        <v>20</v>
      </c>
      <c r="D11" s="13" t="s">
        <v>7</v>
      </c>
      <c r="E11" s="13" t="s">
        <v>20</v>
      </c>
      <c r="F11" s="13" t="s">
        <v>7</v>
      </c>
      <c r="G11" s="13" t="s">
        <v>20</v>
      </c>
      <c r="H11" s="13" t="s">
        <v>7</v>
      </c>
      <c r="I11" s="13" t="s">
        <v>20</v>
      </c>
      <c r="J11" s="13" t="s">
        <v>7</v>
      </c>
      <c r="K11" s="13" t="s">
        <v>21</v>
      </c>
      <c r="L11" s="13" t="s">
        <v>6</v>
      </c>
      <c r="M11" s="87"/>
      <c r="N11" s="87"/>
      <c r="O11" s="1"/>
    </row>
    <row r="12" spans="1:1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1"/>
    </row>
    <row r="13" spans="1:15" ht="48.75" customHeight="1" x14ac:dyDescent="0.25">
      <c r="A13" s="5">
        <v>1</v>
      </c>
      <c r="B13" s="45" t="s">
        <v>71</v>
      </c>
      <c r="C13" s="66">
        <v>769.78805</v>
      </c>
      <c r="D13" s="66">
        <v>769.78805</v>
      </c>
      <c r="E13" s="66">
        <v>2789.8674299999998</v>
      </c>
      <c r="F13" s="66">
        <v>2789.8674299999998</v>
      </c>
      <c r="G13" s="64">
        <v>273.81968000000001</v>
      </c>
      <c r="H13" s="64">
        <v>273.81968000000001</v>
      </c>
      <c r="I13" s="49">
        <v>1642.92</v>
      </c>
      <c r="J13" s="49">
        <v>1642.92</v>
      </c>
      <c r="K13" s="50">
        <f>SUM(C13,E13,G13,I13)</f>
        <v>5476.39516</v>
      </c>
      <c r="L13" s="50">
        <f>SUM(D13,F13,H13,J13)</f>
        <v>5476.39516</v>
      </c>
      <c r="M13" s="49">
        <v>0</v>
      </c>
      <c r="N13" s="49"/>
      <c r="O13" s="1"/>
    </row>
    <row r="14" spans="1:15" ht="105.75" customHeight="1" x14ac:dyDescent="0.25">
      <c r="A14" s="5"/>
      <c r="B14" s="45" t="s">
        <v>75</v>
      </c>
      <c r="C14" s="68">
        <v>0</v>
      </c>
      <c r="D14" s="68">
        <v>0</v>
      </c>
      <c r="E14" s="68">
        <v>0</v>
      </c>
      <c r="F14" s="69">
        <v>0</v>
      </c>
      <c r="G14" s="64">
        <v>50</v>
      </c>
      <c r="H14" s="49">
        <v>0</v>
      </c>
      <c r="I14" s="49">
        <v>0</v>
      </c>
      <c r="J14" s="49">
        <v>0</v>
      </c>
      <c r="K14" s="50">
        <f>SUM(C14,E14,G14,I14)</f>
        <v>50</v>
      </c>
      <c r="L14" s="50">
        <f>SUM(D14,F14,H14,J14)</f>
        <v>0</v>
      </c>
      <c r="M14" s="49"/>
      <c r="N14" s="49"/>
      <c r="O14" s="1"/>
    </row>
    <row r="15" spans="1:15" ht="96" x14ac:dyDescent="0.25">
      <c r="A15" s="5">
        <v>2</v>
      </c>
      <c r="B15" s="45" t="s">
        <v>75</v>
      </c>
      <c r="C15" s="65">
        <v>6560.1</v>
      </c>
      <c r="D15" s="65">
        <v>1889.9569300000001</v>
      </c>
      <c r="E15" s="65">
        <v>3715.308</v>
      </c>
      <c r="F15" s="65">
        <v>922.88374999999996</v>
      </c>
      <c r="G15" s="49">
        <v>642.21299999999997</v>
      </c>
      <c r="H15" s="49">
        <v>175.80259000000001</v>
      </c>
      <c r="I15" s="49">
        <v>1926.6389999999999</v>
      </c>
      <c r="J15" s="49">
        <v>174.42173</v>
      </c>
      <c r="K15" s="50">
        <f>SUM(C15,E15,G15,I15)</f>
        <v>12844.259999999998</v>
      </c>
      <c r="L15" s="50">
        <f t="shared" ref="L15:L23" si="0">SUM(D15,F15,H15,J15)</f>
        <v>3163.0650000000005</v>
      </c>
      <c r="M15" s="49"/>
      <c r="N15" s="49"/>
      <c r="O15" s="1"/>
    </row>
    <row r="16" spans="1:15" ht="60.75" customHeight="1" x14ac:dyDescent="0.25">
      <c r="A16" s="5">
        <v>4</v>
      </c>
      <c r="B16" s="45" t="s">
        <v>78</v>
      </c>
      <c r="C16" s="49">
        <v>0</v>
      </c>
      <c r="D16" s="49">
        <v>0</v>
      </c>
      <c r="E16" s="49">
        <v>13261.10706</v>
      </c>
      <c r="F16" s="49">
        <v>12136.86988</v>
      </c>
      <c r="G16" s="49">
        <v>2439.9432099999999</v>
      </c>
      <c r="H16" s="49">
        <v>2333.0920900000001</v>
      </c>
      <c r="I16" s="49">
        <v>0</v>
      </c>
      <c r="J16" s="49">
        <v>0</v>
      </c>
      <c r="K16" s="50">
        <f>SUM(C16,E16,G16,I16)</f>
        <v>15701.05027</v>
      </c>
      <c r="L16" s="50">
        <f>SUM(D16,F16,H16,J16)</f>
        <v>14469.96197</v>
      </c>
      <c r="M16" s="49"/>
      <c r="N16" s="49"/>
      <c r="O16" s="1"/>
    </row>
    <row r="17" spans="1:15" ht="99" customHeight="1" x14ac:dyDescent="0.25">
      <c r="A17" s="5">
        <v>5</v>
      </c>
      <c r="B17" s="45" t="s">
        <v>83</v>
      </c>
      <c r="C17" s="49">
        <v>1939.03</v>
      </c>
      <c r="D17" s="49">
        <v>1911.2770700000001</v>
      </c>
      <c r="E17" s="49">
        <v>59.97</v>
      </c>
      <c r="F17" s="49">
        <v>59.11168</v>
      </c>
      <c r="G17" s="66">
        <v>285.70999999999998</v>
      </c>
      <c r="H17" s="49">
        <v>281.6207</v>
      </c>
      <c r="I17" s="49">
        <v>572.39</v>
      </c>
      <c r="J17" s="49">
        <v>564.19750999999997</v>
      </c>
      <c r="K17" s="50">
        <f t="shared" ref="K17:K19" si="1">SUM(C17,E17,G17,I17)</f>
        <v>2857.1</v>
      </c>
      <c r="L17" s="50">
        <f>SUM(D17,F17,H17,J17)</f>
        <v>2816.20696</v>
      </c>
      <c r="M17" s="49"/>
      <c r="N17" s="49"/>
      <c r="O17" s="1"/>
    </row>
    <row r="18" spans="1:15" ht="99" customHeight="1" x14ac:dyDescent="0.25">
      <c r="A18" s="5">
        <v>6</v>
      </c>
      <c r="B18" s="70" t="s">
        <v>89</v>
      </c>
      <c r="C18" s="71">
        <v>34090.300000000003</v>
      </c>
      <c r="D18" s="71">
        <v>6681.7617499999997</v>
      </c>
      <c r="E18" s="71">
        <v>1398.8</v>
      </c>
      <c r="F18" s="71">
        <v>175.54160999999999</v>
      </c>
      <c r="G18" s="71">
        <v>263.85000000000002</v>
      </c>
      <c r="H18" s="71">
        <v>32.114899999999999</v>
      </c>
      <c r="I18" s="71">
        <v>0</v>
      </c>
      <c r="J18" s="71">
        <v>0</v>
      </c>
      <c r="K18" s="72">
        <f>SUM(C18,E18,G18,I18)</f>
        <v>35752.950000000004</v>
      </c>
      <c r="L18" s="72">
        <f t="shared" si="0"/>
        <v>6889.4182599999995</v>
      </c>
      <c r="M18" s="49"/>
      <c r="N18" s="49"/>
      <c r="O18" s="1"/>
    </row>
    <row r="19" spans="1:15" ht="93.75" customHeight="1" x14ac:dyDescent="0.25">
      <c r="A19" s="5">
        <v>7</v>
      </c>
      <c r="B19" s="70" t="s">
        <v>88</v>
      </c>
      <c r="C19" s="71">
        <v>37909.1</v>
      </c>
      <c r="D19" s="71">
        <v>7437.6185299999997</v>
      </c>
      <c r="E19" s="71">
        <v>1555.5</v>
      </c>
      <c r="F19" s="71">
        <v>194.28713999999999</v>
      </c>
      <c r="G19" s="71">
        <v>282.2</v>
      </c>
      <c r="H19" s="71">
        <v>35.746929999999999</v>
      </c>
      <c r="I19" s="71">
        <v>0</v>
      </c>
      <c r="J19" s="71">
        <v>0</v>
      </c>
      <c r="K19" s="72">
        <f t="shared" si="1"/>
        <v>39746.799999999996</v>
      </c>
      <c r="L19" s="72">
        <f>SUM(D19,F19,H19,J19)</f>
        <v>7667.6526000000003</v>
      </c>
      <c r="M19" s="49"/>
      <c r="N19" s="49"/>
      <c r="O19" s="1"/>
    </row>
    <row r="20" spans="1:15" ht="93.75" customHeight="1" x14ac:dyDescent="0.25">
      <c r="A20" s="5"/>
      <c r="B20" s="70" t="s">
        <v>87</v>
      </c>
      <c r="C20" s="71">
        <v>34574.699999999997</v>
      </c>
      <c r="D20" s="71">
        <v>6776.6123100000004</v>
      </c>
      <c r="E20" s="71">
        <v>1418.6</v>
      </c>
      <c r="F20" s="71">
        <v>177.01786000000001</v>
      </c>
      <c r="G20" s="71">
        <v>266.17</v>
      </c>
      <c r="H20" s="71">
        <v>32.569180000000003</v>
      </c>
      <c r="I20" s="71">
        <v>0</v>
      </c>
      <c r="J20" s="71">
        <v>0</v>
      </c>
      <c r="K20" s="72">
        <f>SUM(C20,E20,G20,I20)</f>
        <v>36259.469999999994</v>
      </c>
      <c r="L20" s="72">
        <f>SUM(D20,F20,H20,J20)</f>
        <v>6986.1993500000008</v>
      </c>
      <c r="M20" s="49"/>
      <c r="N20" s="49"/>
      <c r="O20" s="1"/>
    </row>
    <row r="21" spans="1:15" ht="93.75" customHeight="1" x14ac:dyDescent="0.25">
      <c r="A21" s="5"/>
      <c r="B21" s="70" t="s">
        <v>86</v>
      </c>
      <c r="C21" s="71">
        <v>37567.4</v>
      </c>
      <c r="D21" s="71">
        <v>0</v>
      </c>
      <c r="E21" s="71">
        <v>1541.5</v>
      </c>
      <c r="F21" s="71">
        <v>0</v>
      </c>
      <c r="G21" s="71">
        <v>280.57</v>
      </c>
      <c r="H21" s="71">
        <v>0</v>
      </c>
      <c r="I21" s="71">
        <v>0</v>
      </c>
      <c r="J21" s="71">
        <v>0</v>
      </c>
      <c r="K21" s="72">
        <f>SUM(C21,E21,G21,I21)</f>
        <v>39389.47</v>
      </c>
      <c r="L21" s="72">
        <f t="shared" si="0"/>
        <v>0</v>
      </c>
      <c r="M21" s="49"/>
      <c r="N21" s="49"/>
      <c r="O21" s="1"/>
    </row>
    <row r="22" spans="1:15" ht="93.75" customHeight="1" x14ac:dyDescent="0.25">
      <c r="A22" s="5"/>
      <c r="B22" s="70" t="s">
        <v>85</v>
      </c>
      <c r="C22" s="71">
        <v>29634.9</v>
      </c>
      <c r="D22" s="71">
        <v>0</v>
      </c>
      <c r="E22" s="71">
        <v>7186.6</v>
      </c>
      <c r="F22" s="71">
        <v>0</v>
      </c>
      <c r="G22" s="71">
        <v>941.83</v>
      </c>
      <c r="H22" s="71">
        <v>0</v>
      </c>
      <c r="I22" s="71">
        <v>0</v>
      </c>
      <c r="J22" s="71">
        <v>0</v>
      </c>
      <c r="K22" s="72">
        <f>SUM(C22,E22,G22,I22)</f>
        <v>37763.33</v>
      </c>
      <c r="L22" s="72">
        <f t="shared" si="0"/>
        <v>0</v>
      </c>
      <c r="M22" s="49"/>
      <c r="N22" s="49"/>
      <c r="O22" s="1"/>
    </row>
    <row r="23" spans="1:15" ht="93.75" customHeight="1" x14ac:dyDescent="0.25">
      <c r="A23" s="5">
        <v>8</v>
      </c>
      <c r="B23" s="70" t="s">
        <v>84</v>
      </c>
      <c r="C23" s="71">
        <v>37737.4</v>
      </c>
      <c r="D23" s="71">
        <v>0</v>
      </c>
      <c r="E23" s="71">
        <v>1548.4</v>
      </c>
      <c r="F23" s="71">
        <v>0</v>
      </c>
      <c r="G23" s="71">
        <v>281.38</v>
      </c>
      <c r="H23" s="71">
        <v>0</v>
      </c>
      <c r="I23" s="71">
        <v>0</v>
      </c>
      <c r="J23" s="71">
        <v>0</v>
      </c>
      <c r="K23" s="72">
        <f>SUM(C23,E23,G23,I23)</f>
        <v>39567.18</v>
      </c>
      <c r="L23" s="72">
        <f t="shared" si="0"/>
        <v>0</v>
      </c>
      <c r="M23" s="49"/>
      <c r="N23" s="49"/>
      <c r="O23" s="1"/>
    </row>
    <row r="24" spans="1:15" x14ac:dyDescent="0.25">
      <c r="A24" s="11"/>
      <c r="B24" s="22" t="s">
        <v>18</v>
      </c>
      <c r="C24" s="51">
        <f>SUM(C13:C23)</f>
        <v>220782.71805</v>
      </c>
      <c r="D24" s="51">
        <f t="shared" ref="D24:L24" si="2">SUM(D13:D23)</f>
        <v>25467.014639999998</v>
      </c>
      <c r="E24" s="51">
        <f t="shared" si="2"/>
        <v>34475.65249</v>
      </c>
      <c r="F24" s="51">
        <f t="shared" si="2"/>
        <v>16455.57935</v>
      </c>
      <c r="G24" s="51">
        <f t="shared" si="2"/>
        <v>6007.6858899999997</v>
      </c>
      <c r="H24" s="51">
        <f t="shared" si="2"/>
        <v>3164.7660699999997</v>
      </c>
      <c r="I24" s="51">
        <f t="shared" si="2"/>
        <v>4141.9490000000005</v>
      </c>
      <c r="J24" s="51">
        <f t="shared" si="2"/>
        <v>2381.5392400000001</v>
      </c>
      <c r="K24" s="51">
        <f>SUM(C24,E24,G24,I24)</f>
        <v>265408.00543000002</v>
      </c>
      <c r="L24" s="51">
        <f t="shared" si="2"/>
        <v>47468.899300000005</v>
      </c>
      <c r="M24" s="15"/>
      <c r="N24" s="15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85" t="s">
        <v>79</v>
      </c>
      <c r="F27" s="85"/>
      <c r="G27" s="85"/>
      <c r="H27" s="85"/>
      <c r="I27" s="85"/>
      <c r="J27" s="85"/>
      <c r="K27" s="25"/>
      <c r="L27" s="25" t="s">
        <v>46</v>
      </c>
      <c r="M27" s="46" t="s">
        <v>80</v>
      </c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21.75" customHeight="1" x14ac:dyDescent="0.25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</row>
    <row r="30" spans="1:15" ht="21.75" customHeight="1" x14ac:dyDescent="0.25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</row>
  </sheetData>
  <mergeCells count="19">
    <mergeCell ref="E27:J27"/>
    <mergeCell ref="A29:N29"/>
    <mergeCell ref="A30:N30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57291666666666663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30"/>
  <sheetViews>
    <sheetView view="pageLayout" topLeftCell="A21" zoomScaleNormal="100" workbookViewId="0">
      <selection activeCell="B23" sqref="B23"/>
    </sheetView>
  </sheetViews>
  <sheetFormatPr defaultColWidth="9.140625" defaultRowHeight="15" x14ac:dyDescent="0.25"/>
  <cols>
    <col min="1" max="1" width="3.7109375" style="4" customWidth="1"/>
    <col min="2" max="2" width="23.28515625" customWidth="1"/>
    <col min="3" max="10" width="9.28515625" customWidth="1"/>
    <col min="11" max="11" width="10.42578125" customWidth="1"/>
    <col min="12" max="12" width="10.28515625" customWidth="1"/>
    <col min="13" max="14" width="9.85546875" customWidth="1"/>
    <col min="15" max="15" width="8.85546875" customWidth="1"/>
  </cols>
  <sheetData>
    <row r="1" spans="1:15" x14ac:dyDescent="0.2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13</v>
      </c>
      <c r="H2" s="9">
        <v>2023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3" t="s">
        <v>15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1"/>
    </row>
    <row r="4" spans="1:15" x14ac:dyDescent="0.25">
      <c r="A4" s="84" t="s">
        <v>62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1"/>
    </row>
    <row r="5" spans="1:15" ht="8.25" customHeight="1" x14ac:dyDescent="0.25">
      <c r="A5" s="81" t="s">
        <v>16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1"/>
    </row>
    <row r="6" spans="1:15" x14ac:dyDescent="0.25">
      <c r="A6" s="84" t="s">
        <v>19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1"/>
    </row>
    <row r="7" spans="1:15" ht="8.25" customHeight="1" x14ac:dyDescent="0.25">
      <c r="A7" s="81" t="s">
        <v>17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87" t="s">
        <v>1</v>
      </c>
      <c r="B9" s="87" t="s">
        <v>2</v>
      </c>
      <c r="C9" s="87" t="s">
        <v>82</v>
      </c>
      <c r="D9" s="87"/>
      <c r="E9" s="87"/>
      <c r="F9" s="87"/>
      <c r="G9" s="87"/>
      <c r="H9" s="87"/>
      <c r="I9" s="87"/>
      <c r="J9" s="87"/>
      <c r="K9" s="87"/>
      <c r="L9" s="87"/>
      <c r="M9" s="87" t="s">
        <v>4</v>
      </c>
      <c r="N9" s="87" t="s">
        <v>5</v>
      </c>
      <c r="O9" s="3"/>
    </row>
    <row r="10" spans="1:15" s="4" customFormat="1" ht="30" customHeight="1" x14ac:dyDescent="0.25">
      <c r="A10" s="87"/>
      <c r="B10" s="87"/>
      <c r="C10" s="88" t="s">
        <v>8</v>
      </c>
      <c r="D10" s="88"/>
      <c r="E10" s="88" t="s">
        <v>3</v>
      </c>
      <c r="F10" s="88"/>
      <c r="G10" s="88" t="s">
        <v>9</v>
      </c>
      <c r="H10" s="88"/>
      <c r="I10" s="87" t="s">
        <v>10</v>
      </c>
      <c r="J10" s="87"/>
      <c r="K10" s="87" t="s">
        <v>11</v>
      </c>
      <c r="L10" s="87"/>
      <c r="M10" s="87"/>
      <c r="N10" s="87"/>
      <c r="O10" s="3"/>
    </row>
    <row r="11" spans="1:15" ht="60" x14ac:dyDescent="0.25">
      <c r="A11" s="87"/>
      <c r="B11" s="87"/>
      <c r="C11" s="13" t="s">
        <v>20</v>
      </c>
      <c r="D11" s="13" t="s">
        <v>7</v>
      </c>
      <c r="E11" s="13" t="s">
        <v>20</v>
      </c>
      <c r="F11" s="13" t="s">
        <v>7</v>
      </c>
      <c r="G11" s="13" t="s">
        <v>20</v>
      </c>
      <c r="H11" s="13" t="s">
        <v>7</v>
      </c>
      <c r="I11" s="13" t="s">
        <v>20</v>
      </c>
      <c r="J11" s="13" t="s">
        <v>7</v>
      </c>
      <c r="K11" s="13" t="s">
        <v>21</v>
      </c>
      <c r="L11" s="13" t="s">
        <v>6</v>
      </c>
      <c r="M11" s="87"/>
      <c r="N11" s="87"/>
      <c r="O11" s="1"/>
    </row>
    <row r="12" spans="1:1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1"/>
    </row>
    <row r="13" spans="1:15" ht="48.75" customHeight="1" x14ac:dyDescent="0.25">
      <c r="A13" s="5">
        <v>1</v>
      </c>
      <c r="B13" s="45" t="s">
        <v>71</v>
      </c>
      <c r="C13" s="66">
        <v>769.78805</v>
      </c>
      <c r="D13" s="66">
        <v>769.78805</v>
      </c>
      <c r="E13" s="66">
        <v>2789.8674299999998</v>
      </c>
      <c r="F13" s="66">
        <v>2789.8674299999998</v>
      </c>
      <c r="G13" s="64">
        <v>273.81968000000001</v>
      </c>
      <c r="H13" s="64">
        <v>273.81968000000001</v>
      </c>
      <c r="I13" s="49">
        <v>1642.92</v>
      </c>
      <c r="J13" s="49">
        <v>1642.92</v>
      </c>
      <c r="K13" s="50">
        <f t="shared" ref="K13:L16" si="0">SUM(C13,E13,G13,I13)</f>
        <v>5476.39516</v>
      </c>
      <c r="L13" s="50">
        <f t="shared" si="0"/>
        <v>5476.39516</v>
      </c>
      <c r="M13" s="49">
        <v>0</v>
      </c>
      <c r="N13" s="49"/>
      <c r="O13" s="1"/>
    </row>
    <row r="14" spans="1:15" ht="105.75" customHeight="1" x14ac:dyDescent="0.25">
      <c r="A14" s="5"/>
      <c r="B14" s="45" t="s">
        <v>75</v>
      </c>
      <c r="C14" s="68">
        <v>0</v>
      </c>
      <c r="D14" s="68">
        <v>0</v>
      </c>
      <c r="E14" s="68">
        <v>0</v>
      </c>
      <c r="F14" s="69">
        <v>0</v>
      </c>
      <c r="G14" s="64">
        <v>50</v>
      </c>
      <c r="H14" s="49">
        <v>0</v>
      </c>
      <c r="I14" s="49">
        <v>0</v>
      </c>
      <c r="J14" s="49">
        <v>0</v>
      </c>
      <c r="K14" s="50">
        <f t="shared" si="0"/>
        <v>50</v>
      </c>
      <c r="L14" s="50">
        <f t="shared" si="0"/>
        <v>0</v>
      </c>
      <c r="M14" s="49"/>
      <c r="N14" s="49"/>
      <c r="O14" s="1"/>
    </row>
    <row r="15" spans="1:15" ht="96" x14ac:dyDescent="0.25">
      <c r="A15" s="5">
        <v>2</v>
      </c>
      <c r="B15" s="45" t="s">
        <v>75</v>
      </c>
      <c r="C15" s="65">
        <v>6560.1</v>
      </c>
      <c r="D15" s="65">
        <v>6560.1</v>
      </c>
      <c r="E15" s="65">
        <v>3715.308</v>
      </c>
      <c r="F15" s="65">
        <v>3534.67634</v>
      </c>
      <c r="G15" s="49">
        <v>642.21299999999997</v>
      </c>
      <c r="H15" s="49">
        <v>630.92353000000003</v>
      </c>
      <c r="I15" s="49">
        <v>1926.6389999999999</v>
      </c>
      <c r="J15" s="49">
        <v>1892.7705699999999</v>
      </c>
      <c r="K15" s="50">
        <f t="shared" si="0"/>
        <v>12844.259999999998</v>
      </c>
      <c r="L15" s="50">
        <f t="shared" si="0"/>
        <v>12618.470440000001</v>
      </c>
      <c r="M15" s="49"/>
      <c r="N15" s="49"/>
      <c r="O15" s="1"/>
    </row>
    <row r="16" spans="1:15" ht="60.75" customHeight="1" x14ac:dyDescent="0.25">
      <c r="A16" s="5">
        <v>4</v>
      </c>
      <c r="B16" s="45" t="s">
        <v>78</v>
      </c>
      <c r="C16" s="49">
        <v>0</v>
      </c>
      <c r="D16" s="49">
        <v>0</v>
      </c>
      <c r="E16" s="49">
        <v>12136.86988</v>
      </c>
      <c r="F16" s="49">
        <v>12136.86988</v>
      </c>
      <c r="G16" s="49">
        <v>2233.0920900000001</v>
      </c>
      <c r="H16" s="49">
        <v>2233.0920900000001</v>
      </c>
      <c r="I16" s="49">
        <v>0</v>
      </c>
      <c r="J16" s="49">
        <v>0</v>
      </c>
      <c r="K16" s="50">
        <f t="shared" si="0"/>
        <v>14369.96197</v>
      </c>
      <c r="L16" s="50">
        <f t="shared" si="0"/>
        <v>14369.96197</v>
      </c>
      <c r="M16" s="49"/>
      <c r="N16" s="49"/>
      <c r="O16" s="1"/>
    </row>
    <row r="17" spans="1:15" ht="99" customHeight="1" x14ac:dyDescent="0.25">
      <c r="A17" s="5">
        <v>5</v>
      </c>
      <c r="B17" s="45" t="s">
        <v>83</v>
      </c>
      <c r="C17" s="49">
        <v>1939.03</v>
      </c>
      <c r="D17" s="49">
        <v>1939.03</v>
      </c>
      <c r="E17" s="49">
        <v>59.97</v>
      </c>
      <c r="F17" s="49">
        <v>59.97</v>
      </c>
      <c r="G17" s="66">
        <v>285.70999999999998</v>
      </c>
      <c r="H17" s="66">
        <v>285.70999999999998</v>
      </c>
      <c r="I17" s="49">
        <v>572.39</v>
      </c>
      <c r="J17" s="49">
        <v>572.39</v>
      </c>
      <c r="K17" s="50">
        <f t="shared" ref="K17:K19" si="1">SUM(C17,E17,G17,I17)</f>
        <v>2857.1</v>
      </c>
      <c r="L17" s="50">
        <f>SUM(D17,F17,H17,J17)</f>
        <v>2857.1</v>
      </c>
      <c r="M17" s="49"/>
      <c r="N17" s="49"/>
      <c r="O17" s="1"/>
    </row>
    <row r="18" spans="1:15" ht="99" customHeight="1" x14ac:dyDescent="0.25">
      <c r="A18" s="5">
        <v>6</v>
      </c>
      <c r="B18" s="70" t="s">
        <v>89</v>
      </c>
      <c r="C18" s="71">
        <v>34090.300000000003</v>
      </c>
      <c r="D18" s="71">
        <v>6681.7617499999997</v>
      </c>
      <c r="E18" s="71">
        <v>1398.8</v>
      </c>
      <c r="F18" s="71">
        <v>175.54160999999999</v>
      </c>
      <c r="G18" s="71">
        <v>263.85000000000002</v>
      </c>
      <c r="H18" s="71">
        <v>32.114899999999999</v>
      </c>
      <c r="I18" s="71">
        <v>0</v>
      </c>
      <c r="J18" s="71">
        <v>0</v>
      </c>
      <c r="K18" s="72">
        <f>SUM(C18,E18,G18,I18)</f>
        <v>35752.950000000004</v>
      </c>
      <c r="L18" s="72">
        <f t="shared" ref="L18:L23" si="2">SUM(D18,F18,H18,J18)</f>
        <v>6889.4182599999995</v>
      </c>
      <c r="M18" s="49"/>
      <c r="N18" s="49"/>
      <c r="O18" s="1"/>
    </row>
    <row r="19" spans="1:15" ht="93.75" customHeight="1" x14ac:dyDescent="0.25">
      <c r="A19" s="5">
        <v>7</v>
      </c>
      <c r="B19" s="70" t="s">
        <v>88</v>
      </c>
      <c r="C19" s="71">
        <v>37909.1</v>
      </c>
      <c r="D19" s="71">
        <v>7437.6185299999997</v>
      </c>
      <c r="E19" s="71">
        <v>1555.5</v>
      </c>
      <c r="F19" s="71">
        <v>194.28713999999999</v>
      </c>
      <c r="G19" s="71">
        <v>282.2</v>
      </c>
      <c r="H19" s="71">
        <v>35.746929999999999</v>
      </c>
      <c r="I19" s="71">
        <v>0</v>
      </c>
      <c r="J19" s="71">
        <v>0</v>
      </c>
      <c r="K19" s="72">
        <f t="shared" si="1"/>
        <v>39746.799999999996</v>
      </c>
      <c r="L19" s="72">
        <f>SUM(D19,F19,H19,J19)</f>
        <v>7667.6526000000003</v>
      </c>
      <c r="M19" s="49"/>
      <c r="N19" s="49"/>
      <c r="O19" s="1"/>
    </row>
    <row r="20" spans="1:15" ht="93.75" customHeight="1" x14ac:dyDescent="0.25">
      <c r="A20" s="5"/>
      <c r="B20" s="70" t="s">
        <v>87</v>
      </c>
      <c r="C20" s="71">
        <v>34574.699999999997</v>
      </c>
      <c r="D20" s="71">
        <v>6776.6123100000004</v>
      </c>
      <c r="E20" s="71">
        <v>1418.6</v>
      </c>
      <c r="F20" s="71">
        <v>177.01786000000001</v>
      </c>
      <c r="G20" s="71">
        <v>266.17</v>
      </c>
      <c r="H20" s="71">
        <v>32.569180000000003</v>
      </c>
      <c r="I20" s="71">
        <v>0</v>
      </c>
      <c r="J20" s="71">
        <v>0</v>
      </c>
      <c r="K20" s="72">
        <f>SUM(C20,E20,G20,I20)</f>
        <v>36259.469999999994</v>
      </c>
      <c r="L20" s="72">
        <f>SUM(D20,F20,H20,J20)</f>
        <v>6986.1993500000008</v>
      </c>
      <c r="M20" s="49"/>
      <c r="N20" s="49"/>
      <c r="O20" s="1"/>
    </row>
    <row r="21" spans="1:15" ht="93.75" customHeight="1" x14ac:dyDescent="0.25">
      <c r="A21" s="5"/>
      <c r="B21" s="70" t="s">
        <v>86</v>
      </c>
      <c r="C21" s="71">
        <v>37567.4</v>
      </c>
      <c r="D21" s="71">
        <v>0</v>
      </c>
      <c r="E21" s="71">
        <v>1541.5</v>
      </c>
      <c r="F21" s="71">
        <v>0</v>
      </c>
      <c r="G21" s="71">
        <v>280.57</v>
      </c>
      <c r="H21" s="71">
        <v>0</v>
      </c>
      <c r="I21" s="71">
        <v>0</v>
      </c>
      <c r="J21" s="71">
        <v>0</v>
      </c>
      <c r="K21" s="72">
        <f>SUM(C21,E21,G21,I21)</f>
        <v>39389.47</v>
      </c>
      <c r="L21" s="72">
        <f t="shared" si="2"/>
        <v>0</v>
      </c>
      <c r="M21" s="49"/>
      <c r="N21" s="49"/>
      <c r="O21" s="1"/>
    </row>
    <row r="22" spans="1:15" ht="93.75" customHeight="1" x14ac:dyDescent="0.25">
      <c r="A22" s="5"/>
      <c r="B22" s="70" t="s">
        <v>85</v>
      </c>
      <c r="C22" s="71">
        <v>29634.9</v>
      </c>
      <c r="D22" s="71">
        <v>0</v>
      </c>
      <c r="E22" s="71">
        <v>7186.6</v>
      </c>
      <c r="F22" s="71">
        <v>0</v>
      </c>
      <c r="G22" s="71">
        <v>941.83</v>
      </c>
      <c r="H22" s="71">
        <v>0</v>
      </c>
      <c r="I22" s="71">
        <v>0</v>
      </c>
      <c r="J22" s="71">
        <v>0</v>
      </c>
      <c r="K22" s="72">
        <f>SUM(C22,E22,G22,I22)</f>
        <v>37763.33</v>
      </c>
      <c r="L22" s="72">
        <f t="shared" si="2"/>
        <v>0</v>
      </c>
      <c r="M22" s="49"/>
      <c r="N22" s="49"/>
      <c r="O22" s="1"/>
    </row>
    <row r="23" spans="1:15" ht="93.75" customHeight="1" x14ac:dyDescent="0.25">
      <c r="A23" s="5">
        <v>8</v>
      </c>
      <c r="B23" s="70" t="s">
        <v>84</v>
      </c>
      <c r="C23" s="71">
        <v>37737.4</v>
      </c>
      <c r="D23" s="71">
        <v>0</v>
      </c>
      <c r="E23" s="71">
        <v>1548.4</v>
      </c>
      <c r="F23" s="71">
        <v>0</v>
      </c>
      <c r="G23" s="71">
        <v>281.38</v>
      </c>
      <c r="H23" s="71">
        <v>0</v>
      </c>
      <c r="I23" s="71">
        <v>0</v>
      </c>
      <c r="J23" s="71">
        <v>0</v>
      </c>
      <c r="K23" s="72">
        <f>SUM(C23,E23,G23,I23)</f>
        <v>39567.18</v>
      </c>
      <c r="L23" s="72">
        <f t="shared" si="2"/>
        <v>0</v>
      </c>
      <c r="M23" s="49"/>
      <c r="N23" s="49"/>
      <c r="O23" s="1"/>
    </row>
    <row r="24" spans="1:15" x14ac:dyDescent="0.25">
      <c r="A24" s="11"/>
      <c r="B24" s="22" t="s">
        <v>18</v>
      </c>
      <c r="C24" s="51">
        <f>SUM(C13:C23)</f>
        <v>220782.71805</v>
      </c>
      <c r="D24" s="51">
        <f t="shared" ref="D24:L24" si="3">SUM(D13:D23)</f>
        <v>30164.910639999998</v>
      </c>
      <c r="E24" s="51">
        <f t="shared" si="3"/>
        <v>33351.415310000004</v>
      </c>
      <c r="F24" s="51">
        <f t="shared" si="3"/>
        <v>19068.230260000004</v>
      </c>
      <c r="G24" s="51">
        <f t="shared" si="3"/>
        <v>5800.8347699999995</v>
      </c>
      <c r="H24" s="51">
        <f t="shared" si="3"/>
        <v>3523.97631</v>
      </c>
      <c r="I24" s="51">
        <f t="shared" si="3"/>
        <v>4141.9490000000005</v>
      </c>
      <c r="J24" s="51">
        <f t="shared" si="3"/>
        <v>4108.0805700000001</v>
      </c>
      <c r="K24" s="51">
        <f>SUM(C24,E24,G24,I24)</f>
        <v>264076.91713000002</v>
      </c>
      <c r="L24" s="51">
        <f t="shared" si="3"/>
        <v>56865.197780000002</v>
      </c>
      <c r="M24" s="15"/>
      <c r="N24" s="15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85" t="s">
        <v>79</v>
      </c>
      <c r="F27" s="85"/>
      <c r="G27" s="85"/>
      <c r="H27" s="85"/>
      <c r="I27" s="85"/>
      <c r="J27" s="85"/>
      <c r="K27" s="25"/>
      <c r="L27" s="25" t="s">
        <v>46</v>
      </c>
      <c r="M27" s="46" t="s">
        <v>80</v>
      </c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21.75" customHeight="1" x14ac:dyDescent="0.25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</row>
    <row r="30" spans="1:15" ht="21.75" customHeight="1" x14ac:dyDescent="0.25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</row>
  </sheetData>
  <mergeCells count="19">
    <mergeCell ref="E27:J27"/>
    <mergeCell ref="A29:N29"/>
    <mergeCell ref="A30:N30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57291666666666663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P109"/>
  <sheetViews>
    <sheetView tabSelected="1" view="pageLayout" zoomScale="85" zoomScaleNormal="100" zoomScalePageLayoutView="85" workbookViewId="0">
      <selection activeCell="L17" sqref="L17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8" width="9.85546875" hidden="1" customWidth="1"/>
    <col min="9" max="12" width="9.85546875" customWidth="1"/>
    <col min="13" max="13" width="20" customWidth="1"/>
    <col min="14" max="14" width="19.140625" customWidth="1"/>
    <col min="15" max="15" width="8.85546875" customWidth="1"/>
  </cols>
  <sheetData>
    <row r="1" spans="1:16" ht="37.5" customHeight="1" x14ac:dyDescent="0.25">
      <c r="M1" s="116" t="s">
        <v>36</v>
      </c>
      <c r="N1" s="116"/>
    </row>
    <row r="2" spans="1:16" ht="14.25" customHeight="1" x14ac:dyDescent="0.25">
      <c r="M2" s="19"/>
      <c r="N2" s="19" t="s">
        <v>35</v>
      </c>
    </row>
    <row r="3" spans="1:16" ht="14.25" customHeight="1" x14ac:dyDescent="0.25">
      <c r="A3" s="82" t="s">
        <v>22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"/>
    </row>
    <row r="4" spans="1:16" x14ac:dyDescent="0.25">
      <c r="A4" s="83" t="s">
        <v>15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1"/>
    </row>
    <row r="5" spans="1:16" x14ac:dyDescent="0.25">
      <c r="A5" s="83" t="s">
        <v>103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</row>
    <row r="6" spans="1:16" x14ac:dyDescent="0.25">
      <c r="A6" s="84" t="s">
        <v>104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21"/>
      <c r="P6" s="21"/>
    </row>
    <row r="7" spans="1:16" ht="8.25" customHeight="1" x14ac:dyDescent="0.25">
      <c r="A7" s="81" t="s">
        <v>32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1"/>
    </row>
    <row r="8" spans="1:16" x14ac:dyDescent="0.25">
      <c r="A8" s="84" t="s">
        <v>19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1"/>
    </row>
    <row r="9" spans="1:16" ht="8.25" customHeight="1" x14ac:dyDescent="0.25">
      <c r="A9" s="81" t="s">
        <v>31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1"/>
    </row>
    <row r="10" spans="1:16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"/>
    </row>
    <row r="11" spans="1:16" s="4" customFormat="1" ht="27.75" customHeight="1" x14ac:dyDescent="0.25">
      <c r="A11" s="87" t="s">
        <v>1</v>
      </c>
      <c r="B11" s="117" t="s">
        <v>23</v>
      </c>
      <c r="C11" s="118"/>
      <c r="D11" s="119"/>
      <c r="E11" s="126" t="s">
        <v>29</v>
      </c>
      <c r="F11" s="127"/>
      <c r="G11" s="127"/>
      <c r="H11" s="127"/>
      <c r="I11" s="127"/>
      <c r="J11" s="127"/>
      <c r="K11" s="127"/>
      <c r="L11" s="128"/>
      <c r="M11" s="87" t="s">
        <v>26</v>
      </c>
      <c r="N11" s="87" t="s">
        <v>27</v>
      </c>
      <c r="O11" s="3"/>
    </row>
    <row r="12" spans="1:16" s="4" customFormat="1" ht="30" customHeight="1" x14ac:dyDescent="0.25">
      <c r="A12" s="87"/>
      <c r="B12" s="120"/>
      <c r="C12" s="121"/>
      <c r="D12" s="122"/>
      <c r="E12" s="36">
        <v>2021</v>
      </c>
      <c r="F12" s="37" t="s">
        <v>28</v>
      </c>
      <c r="G12" s="36">
        <v>2022</v>
      </c>
      <c r="H12" s="37" t="s">
        <v>28</v>
      </c>
      <c r="I12" s="36">
        <v>2023</v>
      </c>
      <c r="J12" s="37" t="s">
        <v>28</v>
      </c>
      <c r="K12" s="129" t="s">
        <v>100</v>
      </c>
      <c r="L12" s="130"/>
      <c r="M12" s="87"/>
      <c r="N12" s="87"/>
      <c r="O12" s="3"/>
    </row>
    <row r="13" spans="1:16" ht="48" x14ac:dyDescent="0.25">
      <c r="A13" s="87"/>
      <c r="B13" s="123"/>
      <c r="C13" s="124"/>
      <c r="D13" s="125"/>
      <c r="E13" s="13" t="s">
        <v>24</v>
      </c>
      <c r="F13" s="13" t="s">
        <v>25</v>
      </c>
      <c r="G13" s="13" t="s">
        <v>24</v>
      </c>
      <c r="H13" s="13" t="s">
        <v>25</v>
      </c>
      <c r="I13" s="13" t="s">
        <v>24</v>
      </c>
      <c r="J13" s="13" t="s">
        <v>25</v>
      </c>
      <c r="K13" s="13" t="s">
        <v>24</v>
      </c>
      <c r="L13" s="13" t="s">
        <v>25</v>
      </c>
      <c r="M13" s="87"/>
      <c r="N13" s="87"/>
      <c r="O13" s="1"/>
    </row>
    <row r="14" spans="1:16" x14ac:dyDescent="0.25">
      <c r="A14" s="12">
        <v>1</v>
      </c>
      <c r="B14" s="104">
        <v>2</v>
      </c>
      <c r="C14" s="105"/>
      <c r="D14" s="106"/>
      <c r="E14" s="12">
        <v>3</v>
      </c>
      <c r="F14" s="12">
        <v>4</v>
      </c>
      <c r="G14" s="12">
        <v>5</v>
      </c>
      <c r="H14" s="12">
        <v>6</v>
      </c>
      <c r="I14" s="12">
        <v>7</v>
      </c>
      <c r="J14" s="12">
        <v>8</v>
      </c>
      <c r="K14" s="12">
        <v>9</v>
      </c>
      <c r="L14" s="12">
        <v>10</v>
      </c>
      <c r="M14" s="12">
        <v>12</v>
      </c>
      <c r="N14" s="12">
        <v>12</v>
      </c>
      <c r="O14" s="1"/>
    </row>
    <row r="15" spans="1:16" ht="15" customHeight="1" x14ac:dyDescent="0.25">
      <c r="A15" s="17"/>
      <c r="B15" s="107" t="s">
        <v>33</v>
      </c>
      <c r="C15" s="108"/>
      <c r="D15" s="109"/>
      <c r="E15" s="52"/>
      <c r="F15" s="52"/>
      <c r="G15" s="52"/>
      <c r="H15" s="52"/>
      <c r="I15" s="53">
        <f>I16+I17+I18+I19</f>
        <v>264026.91713000002</v>
      </c>
      <c r="J15" s="53">
        <f>J16+J17+J18+J19</f>
        <v>56865.197780000002</v>
      </c>
      <c r="K15" s="53">
        <f>K16+K17+K18+K19</f>
        <v>15402.92</v>
      </c>
      <c r="L15" s="53">
        <f>L16+L17+L18+L19</f>
        <v>15140.76403</v>
      </c>
      <c r="M15" s="18"/>
      <c r="N15" s="18"/>
      <c r="O15" s="1"/>
    </row>
    <row r="16" spans="1:16" x14ac:dyDescent="0.25">
      <c r="A16" s="31" t="s">
        <v>48</v>
      </c>
      <c r="B16" s="110" t="s">
        <v>8</v>
      </c>
      <c r="C16" s="111"/>
      <c r="D16" s="112"/>
      <c r="E16" s="54"/>
      <c r="F16" s="54"/>
      <c r="G16" s="54"/>
      <c r="H16" s="54"/>
      <c r="I16" s="55">
        <f>I26+I41+I51+I71</f>
        <v>220782.71805</v>
      </c>
      <c r="J16" s="55">
        <f>J26+J41+J51+J71</f>
        <v>30164.910640000002</v>
      </c>
      <c r="K16" s="55">
        <f>K26+K41+K51+K71</f>
        <v>726.53</v>
      </c>
      <c r="L16" s="55">
        <f>L26+L41+L51+L71</f>
        <v>726.53</v>
      </c>
      <c r="M16" s="18"/>
      <c r="N16" s="18"/>
      <c r="O16" s="1"/>
    </row>
    <row r="17" spans="1:15" x14ac:dyDescent="0.25">
      <c r="A17" s="31" t="s">
        <v>49</v>
      </c>
      <c r="B17" s="110" t="s">
        <v>3</v>
      </c>
      <c r="C17" s="111"/>
      <c r="D17" s="112"/>
      <c r="E17" s="54"/>
      <c r="F17" s="54"/>
      <c r="G17" s="54"/>
      <c r="H17" s="54"/>
      <c r="I17" s="55">
        <f t="shared" ref="I17:I19" si="0">I27+I42+I52+I72</f>
        <v>33351.415310000004</v>
      </c>
      <c r="J17" s="55">
        <f>J27+J42+J52+J72</f>
        <v>19068.230260000004</v>
      </c>
      <c r="K17" s="55">
        <f t="shared" ref="K17:L19" si="1">K27+K42+K52+K72</f>
        <v>7665.07</v>
      </c>
      <c r="L17" s="55">
        <f t="shared" si="1"/>
        <v>7665.07</v>
      </c>
      <c r="M17" s="18"/>
      <c r="N17" s="18"/>
      <c r="O17" s="1"/>
    </row>
    <row r="18" spans="1:15" x14ac:dyDescent="0.25">
      <c r="A18" s="31" t="s">
        <v>50</v>
      </c>
      <c r="B18" s="110" t="s">
        <v>30</v>
      </c>
      <c r="C18" s="111"/>
      <c r="D18" s="112"/>
      <c r="E18" s="54"/>
      <c r="F18" s="54"/>
      <c r="G18" s="54"/>
      <c r="H18" s="54"/>
      <c r="I18" s="55">
        <f t="shared" si="0"/>
        <v>5750.8347700000004</v>
      </c>
      <c r="J18" s="55">
        <f>J28+J43+J53+J73</f>
        <v>3523.97631</v>
      </c>
      <c r="K18" s="55">
        <f t="shared" si="1"/>
        <v>3806.4900000000002</v>
      </c>
      <c r="L18" s="55">
        <f t="shared" si="1"/>
        <v>3544.33403</v>
      </c>
      <c r="M18" s="18"/>
      <c r="N18" s="18"/>
      <c r="O18" s="1"/>
    </row>
    <row r="19" spans="1:15" x14ac:dyDescent="0.25">
      <c r="A19" s="31" t="s">
        <v>51</v>
      </c>
      <c r="B19" s="110" t="s">
        <v>10</v>
      </c>
      <c r="C19" s="111"/>
      <c r="D19" s="112"/>
      <c r="E19" s="54"/>
      <c r="F19" s="54"/>
      <c r="G19" s="54"/>
      <c r="H19" s="54"/>
      <c r="I19" s="55">
        <f t="shared" si="0"/>
        <v>4141.9490000000005</v>
      </c>
      <c r="J19" s="55">
        <f t="shared" ref="J19" si="2">J29+J44+J54+J74</f>
        <v>4108.0805700000001</v>
      </c>
      <c r="K19" s="55">
        <f t="shared" si="1"/>
        <v>3204.83</v>
      </c>
      <c r="L19" s="55">
        <f t="shared" si="1"/>
        <v>3204.83</v>
      </c>
      <c r="M19" s="18"/>
      <c r="N19" s="18"/>
      <c r="O19" s="1"/>
    </row>
    <row r="20" spans="1:15" x14ac:dyDescent="0.25">
      <c r="A20" s="31" t="s">
        <v>52</v>
      </c>
      <c r="B20" s="110" t="s">
        <v>47</v>
      </c>
      <c r="C20" s="111"/>
      <c r="D20" s="112"/>
      <c r="E20" s="54"/>
      <c r="F20" s="54"/>
      <c r="G20" s="54"/>
      <c r="H20" s="54"/>
      <c r="I20" s="55"/>
      <c r="J20" s="55"/>
      <c r="K20" s="55"/>
      <c r="L20" s="55"/>
      <c r="M20" s="18"/>
      <c r="N20" s="18"/>
      <c r="O20" s="1"/>
    </row>
    <row r="21" spans="1:15" x14ac:dyDescent="0.25">
      <c r="A21" s="28" t="s">
        <v>53</v>
      </c>
      <c r="B21" s="110" t="s">
        <v>8</v>
      </c>
      <c r="C21" s="111"/>
      <c r="D21" s="112"/>
      <c r="E21" s="54"/>
      <c r="F21" s="54"/>
      <c r="G21" s="54"/>
      <c r="H21" s="54"/>
      <c r="I21" s="55"/>
      <c r="J21" s="55"/>
      <c r="K21" s="55"/>
      <c r="L21" s="55"/>
      <c r="M21" s="18"/>
      <c r="N21" s="18"/>
      <c r="O21" s="1"/>
    </row>
    <row r="22" spans="1:15" x14ac:dyDescent="0.25">
      <c r="A22" s="28" t="s">
        <v>54</v>
      </c>
      <c r="B22" s="110" t="s">
        <v>3</v>
      </c>
      <c r="C22" s="111"/>
      <c r="D22" s="112"/>
      <c r="E22" s="54"/>
      <c r="F22" s="54"/>
      <c r="G22" s="54"/>
      <c r="H22" s="54"/>
      <c r="I22" s="55"/>
      <c r="J22" s="55"/>
      <c r="K22" s="55"/>
      <c r="L22" s="55"/>
      <c r="M22" s="18"/>
      <c r="N22" s="18"/>
      <c r="O22" s="1"/>
    </row>
    <row r="23" spans="1:15" x14ac:dyDescent="0.25">
      <c r="A23" s="28" t="s">
        <v>55</v>
      </c>
      <c r="B23" s="110" t="s">
        <v>30</v>
      </c>
      <c r="C23" s="111"/>
      <c r="D23" s="112"/>
      <c r="E23" s="54"/>
      <c r="F23" s="54"/>
      <c r="G23" s="54"/>
      <c r="H23" s="54"/>
      <c r="I23" s="55"/>
      <c r="J23" s="55"/>
      <c r="K23" s="55"/>
      <c r="L23" s="55"/>
      <c r="M23" s="18"/>
      <c r="N23" s="18"/>
      <c r="O23" s="1"/>
    </row>
    <row r="24" spans="1:15" x14ac:dyDescent="0.25">
      <c r="A24" s="28" t="s">
        <v>56</v>
      </c>
      <c r="B24" s="110" t="s">
        <v>10</v>
      </c>
      <c r="C24" s="111"/>
      <c r="D24" s="112"/>
      <c r="E24" s="54"/>
      <c r="F24" s="54"/>
      <c r="G24" s="54"/>
      <c r="H24" s="54"/>
      <c r="I24" s="55"/>
      <c r="J24" s="55"/>
      <c r="K24" s="55"/>
      <c r="L24" s="55"/>
      <c r="M24" s="18"/>
      <c r="N24" s="18"/>
      <c r="O24" s="1"/>
    </row>
    <row r="25" spans="1:15" ht="48" customHeight="1" x14ac:dyDescent="0.25">
      <c r="A25" s="26" t="s">
        <v>48</v>
      </c>
      <c r="B25" s="113" t="s">
        <v>69</v>
      </c>
      <c r="C25" s="114"/>
      <c r="D25" s="115"/>
      <c r="E25" s="56"/>
      <c r="F25" s="56"/>
      <c r="G25" s="56"/>
      <c r="H25" s="56"/>
      <c r="I25" s="57">
        <f>SUM(I26:I29)</f>
        <v>18320.655160000002</v>
      </c>
      <c r="J25" s="57">
        <f t="shared" ref="J25:L25" si="3">SUM(J26:J29)</f>
        <v>18094.865600000001</v>
      </c>
      <c r="K25" s="57">
        <f t="shared" si="3"/>
        <v>7184.8099999999995</v>
      </c>
      <c r="L25" s="57">
        <f t="shared" si="3"/>
        <v>7184.8099999999995</v>
      </c>
      <c r="M25" s="27"/>
      <c r="N25" s="27"/>
      <c r="O25" s="1"/>
    </row>
    <row r="26" spans="1:15" x14ac:dyDescent="0.25">
      <c r="A26" s="16"/>
      <c r="B26" s="98" t="s">
        <v>8</v>
      </c>
      <c r="C26" s="99"/>
      <c r="D26" s="100"/>
      <c r="E26" s="58"/>
      <c r="F26" s="58"/>
      <c r="G26" s="58"/>
      <c r="H26" s="58"/>
      <c r="I26" s="59">
        <f>I31+I36</f>
        <v>7329.8880500000005</v>
      </c>
      <c r="J26" s="59">
        <f>J31+J36</f>
        <v>7329.8880500000005</v>
      </c>
      <c r="K26" s="79">
        <f>K31+K36</f>
        <v>726.53</v>
      </c>
      <c r="L26" s="79">
        <f>L31+L36</f>
        <v>726.53</v>
      </c>
      <c r="M26" s="14"/>
      <c r="N26" s="14"/>
      <c r="O26" s="1"/>
    </row>
    <row r="27" spans="1:15" x14ac:dyDescent="0.25">
      <c r="A27" s="16"/>
      <c r="B27" s="98" t="s">
        <v>3</v>
      </c>
      <c r="C27" s="99"/>
      <c r="D27" s="100"/>
      <c r="E27" s="58"/>
      <c r="F27" s="58"/>
      <c r="G27" s="58"/>
      <c r="H27" s="58"/>
      <c r="I27" s="59">
        <f t="shared" ref="I27:J29" si="4">I32+I37</f>
        <v>6505.1754299999993</v>
      </c>
      <c r="J27" s="59">
        <f t="shared" si="4"/>
        <v>6324.5437700000002</v>
      </c>
      <c r="K27" s="79">
        <f t="shared" ref="K27:L29" si="5">K32+K37</f>
        <v>3943.6</v>
      </c>
      <c r="L27" s="79">
        <f t="shared" si="5"/>
        <v>3943.6</v>
      </c>
      <c r="M27" s="14"/>
      <c r="N27" s="14"/>
      <c r="O27" s="1"/>
    </row>
    <row r="28" spans="1:15" x14ac:dyDescent="0.25">
      <c r="A28" s="16"/>
      <c r="B28" s="98" t="s">
        <v>30</v>
      </c>
      <c r="C28" s="99"/>
      <c r="D28" s="100"/>
      <c r="E28" s="58"/>
      <c r="F28" s="58"/>
      <c r="G28" s="58"/>
      <c r="H28" s="58"/>
      <c r="I28" s="59">
        <f>I33+I38</f>
        <v>916.03268000000003</v>
      </c>
      <c r="J28" s="59">
        <f t="shared" ref="J28:J29" si="6">J33+J38</f>
        <v>904.74321000000009</v>
      </c>
      <c r="K28" s="79">
        <f t="shared" si="5"/>
        <v>359.24</v>
      </c>
      <c r="L28" s="79">
        <f t="shared" si="5"/>
        <v>359.24</v>
      </c>
      <c r="M28" s="14"/>
      <c r="N28" s="14"/>
      <c r="O28" s="1"/>
    </row>
    <row r="29" spans="1:15" x14ac:dyDescent="0.25">
      <c r="A29" s="16"/>
      <c r="B29" s="98" t="s">
        <v>10</v>
      </c>
      <c r="C29" s="99"/>
      <c r="D29" s="100"/>
      <c r="E29" s="58"/>
      <c r="F29" s="58"/>
      <c r="G29" s="58"/>
      <c r="H29" s="58"/>
      <c r="I29" s="59">
        <f t="shared" si="4"/>
        <v>3569.5590000000002</v>
      </c>
      <c r="J29" s="59">
        <f t="shared" si="6"/>
        <v>3535.6905699999998</v>
      </c>
      <c r="K29" s="79">
        <f t="shared" si="5"/>
        <v>2155.44</v>
      </c>
      <c r="L29" s="79">
        <f t="shared" si="5"/>
        <v>2155.44</v>
      </c>
      <c r="M29" s="14"/>
      <c r="N29" s="14"/>
      <c r="O29" s="1"/>
    </row>
    <row r="30" spans="1:15" ht="33.75" customHeight="1" x14ac:dyDescent="0.25">
      <c r="A30" s="29"/>
      <c r="B30" s="95" t="s">
        <v>72</v>
      </c>
      <c r="C30" s="96"/>
      <c r="D30" s="97"/>
      <c r="E30" s="60"/>
      <c r="F30" s="60"/>
      <c r="G30" s="60"/>
      <c r="H30" s="60"/>
      <c r="I30" s="61">
        <f>SUM(I31:I34)</f>
        <v>5476.39516</v>
      </c>
      <c r="J30" s="61">
        <f t="shared" ref="J30:L30" si="7">SUM(J31:J34)</f>
        <v>5476.39516</v>
      </c>
      <c r="K30" s="61">
        <f t="shared" si="7"/>
        <v>7184.8099999999995</v>
      </c>
      <c r="L30" s="61">
        <f t="shared" si="7"/>
        <v>7184.8099999999995</v>
      </c>
      <c r="M30" s="41"/>
      <c r="N30" s="41"/>
      <c r="O30" s="1"/>
    </row>
    <row r="31" spans="1:15" x14ac:dyDescent="0.25">
      <c r="A31" s="29"/>
      <c r="B31" s="98" t="s">
        <v>8</v>
      </c>
      <c r="C31" s="99"/>
      <c r="D31" s="100"/>
      <c r="E31" s="62"/>
      <c r="F31" s="62"/>
      <c r="G31" s="62"/>
      <c r="H31" s="62"/>
      <c r="I31" s="63">
        <f>'4 квартал'!C13</f>
        <v>769.78805</v>
      </c>
      <c r="J31" s="63">
        <f>'4 квартал'!D13</f>
        <v>769.78805</v>
      </c>
      <c r="K31" s="63">
        <v>726.53</v>
      </c>
      <c r="L31" s="63">
        <v>726.53</v>
      </c>
      <c r="M31" s="15"/>
      <c r="N31" s="15"/>
      <c r="O31" s="1"/>
    </row>
    <row r="32" spans="1:15" x14ac:dyDescent="0.25">
      <c r="A32" s="29"/>
      <c r="B32" s="98" t="s">
        <v>3</v>
      </c>
      <c r="C32" s="99"/>
      <c r="D32" s="100"/>
      <c r="E32" s="62"/>
      <c r="F32" s="62"/>
      <c r="G32" s="62"/>
      <c r="H32" s="62"/>
      <c r="I32" s="63">
        <f>'4 квартал'!E13</f>
        <v>2789.8674299999998</v>
      </c>
      <c r="J32" s="63">
        <f>'4 квартал'!F13</f>
        <v>2789.8674299999998</v>
      </c>
      <c r="K32" s="63">
        <v>3943.6</v>
      </c>
      <c r="L32" s="63">
        <v>3943.6</v>
      </c>
      <c r="M32" s="15"/>
      <c r="N32" s="15"/>
      <c r="O32" s="1"/>
    </row>
    <row r="33" spans="1:15" x14ac:dyDescent="0.25">
      <c r="A33" s="29"/>
      <c r="B33" s="98" t="s">
        <v>30</v>
      </c>
      <c r="C33" s="99"/>
      <c r="D33" s="100"/>
      <c r="E33" s="62"/>
      <c r="F33" s="62"/>
      <c r="G33" s="62"/>
      <c r="H33" s="62"/>
      <c r="I33" s="63">
        <f>'4 квартал'!G13</f>
        <v>273.81968000000001</v>
      </c>
      <c r="J33" s="63">
        <f>'4 квартал'!H13</f>
        <v>273.81968000000001</v>
      </c>
      <c r="K33" s="63">
        <v>359.24</v>
      </c>
      <c r="L33" s="63">
        <v>359.24</v>
      </c>
      <c r="M33" s="15"/>
      <c r="N33" s="15"/>
      <c r="O33" s="1"/>
    </row>
    <row r="34" spans="1:15" x14ac:dyDescent="0.25">
      <c r="A34" s="29"/>
      <c r="B34" s="98" t="s">
        <v>10</v>
      </c>
      <c r="C34" s="99"/>
      <c r="D34" s="100"/>
      <c r="E34" s="62"/>
      <c r="F34" s="62"/>
      <c r="G34" s="62"/>
      <c r="H34" s="62"/>
      <c r="I34" s="63">
        <f>'4 квартал'!I13</f>
        <v>1642.92</v>
      </c>
      <c r="J34" s="63">
        <f>'4 квартал'!J13</f>
        <v>1642.92</v>
      </c>
      <c r="K34" s="63">
        <v>2155.44</v>
      </c>
      <c r="L34" s="63">
        <v>2155.44</v>
      </c>
      <c r="M34" s="15"/>
      <c r="N34" s="15"/>
      <c r="O34" s="1"/>
    </row>
    <row r="35" spans="1:15" ht="65.25" customHeight="1" x14ac:dyDescent="0.25">
      <c r="A35" s="29"/>
      <c r="B35" s="95" t="s">
        <v>74</v>
      </c>
      <c r="C35" s="96"/>
      <c r="D35" s="97"/>
      <c r="E35" s="60"/>
      <c r="F35" s="60"/>
      <c r="G35" s="60"/>
      <c r="H35" s="60"/>
      <c r="I35" s="61">
        <f>SUM(I36:I39)</f>
        <v>12844.259999999998</v>
      </c>
      <c r="J35" s="61">
        <f t="shared" ref="J35:L35" si="8">SUM(J36:J39)</f>
        <v>12618.470440000001</v>
      </c>
      <c r="K35" s="61">
        <f t="shared" si="8"/>
        <v>0</v>
      </c>
      <c r="L35" s="61">
        <f t="shared" si="8"/>
        <v>0</v>
      </c>
      <c r="M35" s="41"/>
      <c r="N35" s="41"/>
      <c r="O35" s="1"/>
    </row>
    <row r="36" spans="1:15" x14ac:dyDescent="0.25">
      <c r="A36" s="29"/>
      <c r="B36" s="98" t="s">
        <v>8</v>
      </c>
      <c r="C36" s="99"/>
      <c r="D36" s="100"/>
      <c r="E36" s="62"/>
      <c r="F36" s="62"/>
      <c r="G36" s="62"/>
      <c r="H36" s="62"/>
      <c r="I36" s="63">
        <f>'4 квартал'!C15</f>
        <v>6560.1</v>
      </c>
      <c r="J36" s="63">
        <f>'4 квартал'!D15</f>
        <v>6560.1</v>
      </c>
      <c r="K36" s="63">
        <v>0</v>
      </c>
      <c r="L36" s="63">
        <v>0</v>
      </c>
      <c r="M36" s="15"/>
      <c r="N36" s="15"/>
      <c r="O36" s="1"/>
    </row>
    <row r="37" spans="1:15" x14ac:dyDescent="0.25">
      <c r="A37" s="29"/>
      <c r="B37" s="98" t="s">
        <v>3</v>
      </c>
      <c r="C37" s="99"/>
      <c r="D37" s="100"/>
      <c r="E37" s="62"/>
      <c r="F37" s="62"/>
      <c r="G37" s="62"/>
      <c r="H37" s="62"/>
      <c r="I37" s="63">
        <f>'4 квартал'!E15</f>
        <v>3715.308</v>
      </c>
      <c r="J37" s="63">
        <f>'4 квартал'!F15</f>
        <v>3534.67634</v>
      </c>
      <c r="K37" s="63">
        <v>0</v>
      </c>
      <c r="L37" s="63">
        <v>0</v>
      </c>
      <c r="M37" s="15"/>
      <c r="N37" s="15"/>
      <c r="O37" s="1"/>
    </row>
    <row r="38" spans="1:15" x14ac:dyDescent="0.25">
      <c r="A38" s="29"/>
      <c r="B38" s="98" t="s">
        <v>30</v>
      </c>
      <c r="C38" s="99"/>
      <c r="D38" s="100"/>
      <c r="E38" s="62"/>
      <c r="F38" s="62"/>
      <c r="G38" s="62"/>
      <c r="H38" s="62"/>
      <c r="I38" s="63">
        <f>'4 квартал'!G15</f>
        <v>642.21299999999997</v>
      </c>
      <c r="J38" s="63">
        <f>'4 квартал'!H15</f>
        <v>630.92353000000003</v>
      </c>
      <c r="K38" s="63">
        <v>0</v>
      </c>
      <c r="L38" s="63">
        <v>0</v>
      </c>
      <c r="M38" s="15"/>
      <c r="N38" s="15"/>
      <c r="O38" s="1"/>
    </row>
    <row r="39" spans="1:15" x14ac:dyDescent="0.25">
      <c r="A39" s="29"/>
      <c r="B39" s="98" t="s">
        <v>10</v>
      </c>
      <c r="C39" s="99"/>
      <c r="D39" s="100"/>
      <c r="E39" s="62"/>
      <c r="F39" s="62"/>
      <c r="G39" s="62"/>
      <c r="H39" s="62"/>
      <c r="I39" s="63">
        <f>'4 квартал'!I15</f>
        <v>1926.6389999999999</v>
      </c>
      <c r="J39" s="63">
        <f>'4 квартал'!J15</f>
        <v>1892.7705699999999</v>
      </c>
      <c r="K39" s="63">
        <v>0</v>
      </c>
      <c r="L39" s="63">
        <v>0</v>
      </c>
      <c r="M39" s="15"/>
      <c r="N39" s="15"/>
      <c r="O39" s="1"/>
    </row>
    <row r="40" spans="1:15" ht="40.5" customHeight="1" x14ac:dyDescent="0.25">
      <c r="A40" s="26" t="s">
        <v>49</v>
      </c>
      <c r="B40" s="113" t="s">
        <v>90</v>
      </c>
      <c r="C40" s="114"/>
      <c r="D40" s="115"/>
      <c r="E40" s="56"/>
      <c r="F40" s="56"/>
      <c r="G40" s="56"/>
      <c r="H40" s="56"/>
      <c r="I40" s="57">
        <f>SUM(I41:I44)</f>
        <v>14369.96197</v>
      </c>
      <c r="J40" s="57">
        <f>SUM(J41:J44)</f>
        <v>14369.96197</v>
      </c>
      <c r="K40" s="57">
        <f>SUM(K41:K44)</f>
        <v>0</v>
      </c>
      <c r="L40" s="57">
        <f>SUM(L41:L44)</f>
        <v>0</v>
      </c>
      <c r="M40" s="27"/>
      <c r="N40" s="27"/>
      <c r="O40" s="1"/>
    </row>
    <row r="41" spans="1:15" ht="15" customHeight="1" x14ac:dyDescent="0.25">
      <c r="A41" s="16"/>
      <c r="B41" s="98" t="s">
        <v>8</v>
      </c>
      <c r="C41" s="99"/>
      <c r="D41" s="100"/>
      <c r="E41" s="58"/>
      <c r="F41" s="58"/>
      <c r="G41" s="58"/>
      <c r="H41" s="58"/>
      <c r="I41" s="59">
        <f>I46</f>
        <v>0</v>
      </c>
      <c r="J41" s="59">
        <f>J46</f>
        <v>0</v>
      </c>
      <c r="K41" s="59">
        <v>0</v>
      </c>
      <c r="L41" s="59">
        <v>0</v>
      </c>
      <c r="M41" s="14"/>
      <c r="N41" s="14"/>
      <c r="O41" s="1"/>
    </row>
    <row r="42" spans="1:15" ht="15" customHeight="1" x14ac:dyDescent="0.25">
      <c r="A42" s="16"/>
      <c r="B42" s="98" t="s">
        <v>3</v>
      </c>
      <c r="C42" s="99"/>
      <c r="D42" s="100"/>
      <c r="E42" s="58"/>
      <c r="F42" s="58"/>
      <c r="G42" s="58"/>
      <c r="H42" s="58"/>
      <c r="I42" s="59">
        <f t="shared" ref="I42:J44" si="9">I47</f>
        <v>12136.86988</v>
      </c>
      <c r="J42" s="59">
        <f t="shared" si="9"/>
        <v>12136.86988</v>
      </c>
      <c r="K42" s="59">
        <v>0</v>
      </c>
      <c r="L42" s="59">
        <v>0</v>
      </c>
      <c r="M42" s="14"/>
      <c r="N42" s="14"/>
      <c r="O42" s="1"/>
    </row>
    <row r="43" spans="1:15" ht="15" customHeight="1" x14ac:dyDescent="0.25">
      <c r="A43" s="16"/>
      <c r="B43" s="98" t="s">
        <v>30</v>
      </c>
      <c r="C43" s="99"/>
      <c r="D43" s="100"/>
      <c r="E43" s="58"/>
      <c r="F43" s="58"/>
      <c r="G43" s="58"/>
      <c r="H43" s="58"/>
      <c r="I43" s="59">
        <f t="shared" si="9"/>
        <v>2233.0920900000001</v>
      </c>
      <c r="J43" s="59">
        <f t="shared" si="9"/>
        <v>2233.0920900000001</v>
      </c>
      <c r="K43" s="59">
        <v>0</v>
      </c>
      <c r="L43" s="59">
        <v>0</v>
      </c>
      <c r="M43" s="14"/>
      <c r="N43" s="14"/>
      <c r="O43" s="1"/>
    </row>
    <row r="44" spans="1:15" ht="15" customHeight="1" x14ac:dyDescent="0.25">
      <c r="A44" s="16"/>
      <c r="B44" s="98" t="s">
        <v>10</v>
      </c>
      <c r="C44" s="99"/>
      <c r="D44" s="100"/>
      <c r="E44" s="58"/>
      <c r="F44" s="58"/>
      <c r="G44" s="58"/>
      <c r="H44" s="58"/>
      <c r="I44" s="59">
        <f t="shared" si="9"/>
        <v>0</v>
      </c>
      <c r="J44" s="59">
        <f t="shared" si="9"/>
        <v>0</v>
      </c>
      <c r="K44" s="59">
        <v>0</v>
      </c>
      <c r="L44" s="59">
        <v>0</v>
      </c>
      <c r="M44" s="14"/>
      <c r="N44" s="14"/>
      <c r="O44" s="1"/>
    </row>
    <row r="45" spans="1:15" ht="31.5" customHeight="1" x14ac:dyDescent="0.25">
      <c r="A45" s="29"/>
      <c r="B45" s="95" t="s">
        <v>81</v>
      </c>
      <c r="C45" s="96"/>
      <c r="D45" s="97"/>
      <c r="E45" s="60"/>
      <c r="F45" s="60"/>
      <c r="G45" s="60"/>
      <c r="H45" s="60"/>
      <c r="I45" s="61">
        <f t="shared" ref="I45:L45" si="10">SUM(I46:I49)</f>
        <v>14369.96197</v>
      </c>
      <c r="J45" s="61">
        <f t="shared" si="10"/>
        <v>14369.96197</v>
      </c>
      <c r="K45" s="61">
        <f t="shared" si="10"/>
        <v>0</v>
      </c>
      <c r="L45" s="61">
        <f t="shared" si="10"/>
        <v>0</v>
      </c>
      <c r="M45" s="41"/>
      <c r="N45" s="41"/>
      <c r="O45" s="1"/>
    </row>
    <row r="46" spans="1:15" ht="15" customHeight="1" x14ac:dyDescent="0.25">
      <c r="A46" s="29"/>
      <c r="B46" s="98" t="s">
        <v>8</v>
      </c>
      <c r="C46" s="99"/>
      <c r="D46" s="100"/>
      <c r="E46" s="62"/>
      <c r="F46" s="62"/>
      <c r="G46" s="62"/>
      <c r="H46" s="62"/>
      <c r="I46" s="63">
        <v>0</v>
      </c>
      <c r="J46" s="63">
        <v>0</v>
      </c>
      <c r="K46" s="63">
        <v>0</v>
      </c>
      <c r="L46" s="63">
        <v>0</v>
      </c>
      <c r="M46" s="15"/>
      <c r="N46" s="15"/>
      <c r="O46" s="1"/>
    </row>
    <row r="47" spans="1:15" ht="15" customHeight="1" x14ac:dyDescent="0.25">
      <c r="A47" s="29"/>
      <c r="B47" s="98" t="s">
        <v>3</v>
      </c>
      <c r="C47" s="99"/>
      <c r="D47" s="100"/>
      <c r="E47" s="62"/>
      <c r="F47" s="62"/>
      <c r="G47" s="62"/>
      <c r="H47" s="62"/>
      <c r="I47" s="63">
        <f>'4 квартал'!E16</f>
        <v>12136.86988</v>
      </c>
      <c r="J47" s="63">
        <f>'4 квартал'!F16</f>
        <v>12136.86988</v>
      </c>
      <c r="K47" s="63">
        <v>0</v>
      </c>
      <c r="L47" s="63">
        <v>0</v>
      </c>
      <c r="M47" s="15"/>
      <c r="N47" s="15"/>
      <c r="O47" s="1"/>
    </row>
    <row r="48" spans="1:15" ht="15" customHeight="1" x14ac:dyDescent="0.25">
      <c r="A48" s="29"/>
      <c r="B48" s="98" t="s">
        <v>30</v>
      </c>
      <c r="C48" s="99"/>
      <c r="D48" s="100"/>
      <c r="E48" s="62"/>
      <c r="F48" s="62"/>
      <c r="G48" s="62"/>
      <c r="H48" s="62"/>
      <c r="I48" s="63">
        <f>'4 квартал'!G16</f>
        <v>2233.0920900000001</v>
      </c>
      <c r="J48" s="63">
        <f>'4 квартал'!H16</f>
        <v>2233.0920900000001</v>
      </c>
      <c r="K48" s="63">
        <v>0</v>
      </c>
      <c r="L48" s="63">
        <v>0</v>
      </c>
      <c r="M48" s="15"/>
      <c r="N48" s="15"/>
      <c r="O48" s="1"/>
    </row>
    <row r="49" spans="1:15" ht="15" customHeight="1" x14ac:dyDescent="0.25">
      <c r="A49" s="29"/>
      <c r="B49" s="98" t="s">
        <v>10</v>
      </c>
      <c r="C49" s="99"/>
      <c r="D49" s="100"/>
      <c r="E49" s="62"/>
      <c r="F49" s="62"/>
      <c r="G49" s="62"/>
      <c r="H49" s="62"/>
      <c r="I49" s="63">
        <v>0</v>
      </c>
      <c r="J49" s="63">
        <v>0</v>
      </c>
      <c r="K49" s="63">
        <v>0</v>
      </c>
      <c r="L49" s="63">
        <v>0</v>
      </c>
      <c r="M49" s="15"/>
      <c r="N49" s="15"/>
      <c r="O49" s="1"/>
    </row>
    <row r="50" spans="1:15" ht="35.25" customHeight="1" x14ac:dyDescent="0.25">
      <c r="A50" s="26" t="s">
        <v>50</v>
      </c>
      <c r="B50" s="113" t="s">
        <v>93</v>
      </c>
      <c r="C50" s="114"/>
      <c r="D50" s="115"/>
      <c r="E50" s="56"/>
      <c r="F50" s="56"/>
      <c r="G50" s="56"/>
      <c r="H50" s="56"/>
      <c r="I50" s="57">
        <f>SUM(I51:I54)</f>
        <v>2857.1</v>
      </c>
      <c r="J50" s="57">
        <f>SUM(J51:J54)</f>
        <v>2857.1</v>
      </c>
      <c r="K50" s="57">
        <f>SUM(K51:K54)</f>
        <v>5302.5000000000009</v>
      </c>
      <c r="L50" s="57">
        <f>SUM(L51:L54)</f>
        <v>5302.5000000000009</v>
      </c>
      <c r="M50" s="27"/>
      <c r="N50" s="27"/>
      <c r="O50" s="1"/>
    </row>
    <row r="51" spans="1:15" ht="15" customHeight="1" x14ac:dyDescent="0.25">
      <c r="A51" s="16"/>
      <c r="B51" s="98" t="s">
        <v>8</v>
      </c>
      <c r="C51" s="99"/>
      <c r="D51" s="100"/>
      <c r="E51" s="58"/>
      <c r="F51" s="58"/>
      <c r="G51" s="58"/>
      <c r="H51" s="58"/>
      <c r="I51" s="59">
        <f t="shared" ref="I51:J54" si="11">I56</f>
        <v>1939.03</v>
      </c>
      <c r="J51" s="59">
        <f>J56</f>
        <v>1939.03</v>
      </c>
      <c r="K51" s="59">
        <f>K56+K61+K66</f>
        <v>0</v>
      </c>
      <c r="L51" s="59">
        <f>L56+L61+L66</f>
        <v>0</v>
      </c>
      <c r="M51" s="14"/>
      <c r="N51" s="14"/>
      <c r="O51" s="1"/>
    </row>
    <row r="52" spans="1:15" ht="15" customHeight="1" x14ac:dyDescent="0.25">
      <c r="A52" s="16"/>
      <c r="B52" s="98" t="s">
        <v>3</v>
      </c>
      <c r="C52" s="99"/>
      <c r="D52" s="100"/>
      <c r="E52" s="58"/>
      <c r="F52" s="58"/>
      <c r="G52" s="58"/>
      <c r="H52" s="58"/>
      <c r="I52" s="59">
        <f t="shared" si="11"/>
        <v>59.97</v>
      </c>
      <c r="J52" s="59">
        <f t="shared" si="11"/>
        <v>59.97</v>
      </c>
      <c r="K52" s="59">
        <f t="shared" ref="K52:L54" si="12">K57+K62+K67</f>
        <v>3721.4700000000003</v>
      </c>
      <c r="L52" s="59">
        <f t="shared" si="12"/>
        <v>3721.4700000000003</v>
      </c>
      <c r="M52" s="14"/>
      <c r="N52" s="14"/>
      <c r="O52" s="1"/>
    </row>
    <row r="53" spans="1:15" ht="15" customHeight="1" x14ac:dyDescent="0.25">
      <c r="A53" s="16"/>
      <c r="B53" s="98" t="s">
        <v>30</v>
      </c>
      <c r="C53" s="99"/>
      <c r="D53" s="100"/>
      <c r="E53" s="58"/>
      <c r="F53" s="58"/>
      <c r="G53" s="58"/>
      <c r="H53" s="58"/>
      <c r="I53" s="59">
        <f t="shared" si="11"/>
        <v>285.70999999999998</v>
      </c>
      <c r="J53" s="59">
        <f t="shared" si="11"/>
        <v>285.70999999999998</v>
      </c>
      <c r="K53" s="59">
        <f t="shared" si="12"/>
        <v>531.64</v>
      </c>
      <c r="L53" s="59">
        <f t="shared" si="12"/>
        <v>531.64</v>
      </c>
      <c r="M53" s="14"/>
      <c r="N53" s="14"/>
      <c r="O53" s="1"/>
    </row>
    <row r="54" spans="1:15" ht="15" customHeight="1" x14ac:dyDescent="0.25">
      <c r="A54" s="16"/>
      <c r="B54" s="98" t="s">
        <v>10</v>
      </c>
      <c r="C54" s="99"/>
      <c r="D54" s="100"/>
      <c r="E54" s="58"/>
      <c r="F54" s="58"/>
      <c r="G54" s="58"/>
      <c r="H54" s="58"/>
      <c r="I54" s="59">
        <f t="shared" si="11"/>
        <v>572.39</v>
      </c>
      <c r="J54" s="59">
        <f t="shared" si="11"/>
        <v>572.39</v>
      </c>
      <c r="K54" s="59">
        <f t="shared" si="12"/>
        <v>1049.3900000000001</v>
      </c>
      <c r="L54" s="59">
        <f t="shared" si="12"/>
        <v>1049.3900000000001</v>
      </c>
      <c r="M54" s="14"/>
      <c r="N54" s="14"/>
      <c r="O54" s="1"/>
    </row>
    <row r="55" spans="1:15" ht="45" customHeight="1" x14ac:dyDescent="0.25">
      <c r="A55" s="29"/>
      <c r="B55" s="95" t="s">
        <v>91</v>
      </c>
      <c r="C55" s="96"/>
      <c r="D55" s="97"/>
      <c r="E55" s="60"/>
      <c r="F55" s="60"/>
      <c r="G55" s="60"/>
      <c r="H55" s="60"/>
      <c r="I55" s="61">
        <f t="shared" ref="I55" si="13">SUM(I56:I59)</f>
        <v>2857.1</v>
      </c>
      <c r="J55" s="61">
        <f>SUM(J56:J59)</f>
        <v>2857.1</v>
      </c>
      <c r="K55" s="61">
        <f>SUM(K56:K59)</f>
        <v>0</v>
      </c>
      <c r="L55" s="61">
        <f>SUM(L56:L59)</f>
        <v>0</v>
      </c>
      <c r="M55" s="41"/>
      <c r="N55" s="41"/>
      <c r="O55" s="1"/>
    </row>
    <row r="56" spans="1:15" ht="15" customHeight="1" x14ac:dyDescent="0.25">
      <c r="A56" s="29"/>
      <c r="B56" s="98" t="s">
        <v>8</v>
      </c>
      <c r="C56" s="99"/>
      <c r="D56" s="100"/>
      <c r="E56" s="62"/>
      <c r="F56" s="62"/>
      <c r="G56" s="62"/>
      <c r="H56" s="62"/>
      <c r="I56" s="63">
        <f>'4 квартал'!C17</f>
        <v>1939.03</v>
      </c>
      <c r="J56" s="63">
        <f>'4 квартал'!D17</f>
        <v>1939.03</v>
      </c>
      <c r="K56" s="63">
        <v>0</v>
      </c>
      <c r="L56" s="63">
        <v>0</v>
      </c>
      <c r="M56" s="15"/>
      <c r="N56" s="15"/>
      <c r="O56" s="1"/>
    </row>
    <row r="57" spans="1:15" ht="15" customHeight="1" x14ac:dyDescent="0.25">
      <c r="A57" s="29"/>
      <c r="B57" s="98" t="s">
        <v>3</v>
      </c>
      <c r="C57" s="99"/>
      <c r="D57" s="100"/>
      <c r="E57" s="62"/>
      <c r="F57" s="62"/>
      <c r="G57" s="62"/>
      <c r="H57" s="62"/>
      <c r="I57" s="63">
        <f>'4 квартал'!E17</f>
        <v>59.97</v>
      </c>
      <c r="J57" s="63">
        <f>'4 квартал'!F17</f>
        <v>59.97</v>
      </c>
      <c r="K57" s="63">
        <v>0</v>
      </c>
      <c r="L57" s="63">
        <v>0</v>
      </c>
      <c r="M57" s="15"/>
      <c r="N57" s="15"/>
      <c r="O57" s="1"/>
    </row>
    <row r="58" spans="1:15" ht="15" customHeight="1" x14ac:dyDescent="0.25">
      <c r="A58" s="29"/>
      <c r="B58" s="98" t="s">
        <v>30</v>
      </c>
      <c r="C58" s="99"/>
      <c r="D58" s="100"/>
      <c r="E58" s="62"/>
      <c r="F58" s="62"/>
      <c r="G58" s="62"/>
      <c r="H58" s="62"/>
      <c r="I58" s="63">
        <f>'4 квартал'!G17</f>
        <v>285.70999999999998</v>
      </c>
      <c r="J58" s="63">
        <f>'4 квартал'!H17</f>
        <v>285.70999999999998</v>
      </c>
      <c r="K58" s="63">
        <v>0</v>
      </c>
      <c r="L58" s="63">
        <v>0</v>
      </c>
      <c r="M58" s="15"/>
      <c r="N58" s="15"/>
      <c r="O58" s="1"/>
    </row>
    <row r="59" spans="1:15" ht="15" customHeight="1" x14ac:dyDescent="0.25">
      <c r="A59" s="29"/>
      <c r="B59" s="98" t="s">
        <v>10</v>
      </c>
      <c r="C59" s="99"/>
      <c r="D59" s="100"/>
      <c r="E59" s="62"/>
      <c r="F59" s="62"/>
      <c r="G59" s="62"/>
      <c r="H59" s="62"/>
      <c r="I59" s="63">
        <f>'4 квартал'!I17</f>
        <v>572.39</v>
      </c>
      <c r="J59" s="63">
        <f>'4 квартал'!J17</f>
        <v>572.39</v>
      </c>
      <c r="K59" s="63">
        <v>0</v>
      </c>
      <c r="L59" s="63">
        <v>0</v>
      </c>
      <c r="M59" s="15"/>
      <c r="N59" s="15"/>
      <c r="O59" s="1"/>
    </row>
    <row r="60" spans="1:15" ht="55.5" customHeight="1" x14ac:dyDescent="0.25">
      <c r="A60" s="29"/>
      <c r="B60" s="92" t="s">
        <v>101</v>
      </c>
      <c r="C60" s="93"/>
      <c r="D60" s="94"/>
      <c r="E60" s="60"/>
      <c r="F60" s="60"/>
      <c r="G60" s="60"/>
      <c r="H60" s="60"/>
      <c r="I60" s="61">
        <f t="shared" ref="I60" si="14">SUM(I61:I64)</f>
        <v>0</v>
      </c>
      <c r="J60" s="61">
        <f>SUM(J61:J64)</f>
        <v>0</v>
      </c>
      <c r="K60" s="61">
        <f>SUM(K61:K64)</f>
        <v>2513.5100000000002</v>
      </c>
      <c r="L60" s="61">
        <f>SUM(L61:L64)</f>
        <v>2513.5100000000002</v>
      </c>
      <c r="M60" s="41"/>
      <c r="N60" s="41"/>
      <c r="O60" s="1"/>
    </row>
    <row r="61" spans="1:15" ht="15" customHeight="1" x14ac:dyDescent="0.25">
      <c r="A61" s="29"/>
      <c r="B61" s="98" t="s">
        <v>8</v>
      </c>
      <c r="C61" s="99"/>
      <c r="D61" s="100"/>
      <c r="E61" s="62"/>
      <c r="F61" s="62"/>
      <c r="G61" s="62"/>
      <c r="H61" s="62"/>
      <c r="I61" s="63">
        <v>0</v>
      </c>
      <c r="J61" s="63">
        <f>'4 квартал'!D22</f>
        <v>0</v>
      </c>
      <c r="K61" s="63">
        <v>0</v>
      </c>
      <c r="L61" s="63">
        <v>0</v>
      </c>
      <c r="M61" s="15"/>
      <c r="N61" s="15"/>
      <c r="O61" s="1"/>
    </row>
    <row r="62" spans="1:15" ht="15" customHeight="1" x14ac:dyDescent="0.25">
      <c r="A62" s="29"/>
      <c r="B62" s="98" t="s">
        <v>3</v>
      </c>
      <c r="C62" s="99"/>
      <c r="D62" s="100"/>
      <c r="E62" s="62"/>
      <c r="F62" s="62"/>
      <c r="G62" s="62"/>
      <c r="H62" s="62"/>
      <c r="I62" s="63">
        <v>0</v>
      </c>
      <c r="J62" s="63">
        <f>'4 квартал'!F22</f>
        <v>0</v>
      </c>
      <c r="K62" s="63">
        <v>1721.5</v>
      </c>
      <c r="L62" s="63">
        <v>1721.5</v>
      </c>
      <c r="M62" s="15"/>
      <c r="N62" s="15"/>
      <c r="O62" s="1"/>
    </row>
    <row r="63" spans="1:15" ht="15" customHeight="1" x14ac:dyDescent="0.25">
      <c r="A63" s="29"/>
      <c r="B63" s="98" t="s">
        <v>30</v>
      </c>
      <c r="C63" s="99"/>
      <c r="D63" s="100"/>
      <c r="E63" s="62"/>
      <c r="F63" s="62"/>
      <c r="G63" s="62"/>
      <c r="H63" s="62"/>
      <c r="I63" s="63">
        <v>0</v>
      </c>
      <c r="J63" s="63">
        <f>'4 квартал'!H22</f>
        <v>0</v>
      </c>
      <c r="K63" s="63">
        <v>245.93</v>
      </c>
      <c r="L63" s="63">
        <v>245.93</v>
      </c>
      <c r="M63" s="15"/>
      <c r="N63" s="15"/>
      <c r="O63" s="1"/>
    </row>
    <row r="64" spans="1:15" ht="15" customHeight="1" x14ac:dyDescent="0.25">
      <c r="A64" s="29"/>
      <c r="B64" s="98" t="s">
        <v>10</v>
      </c>
      <c r="C64" s="99"/>
      <c r="D64" s="100"/>
      <c r="E64" s="62"/>
      <c r="F64" s="62"/>
      <c r="G64" s="62"/>
      <c r="H64" s="62"/>
      <c r="I64" s="63">
        <v>0</v>
      </c>
      <c r="J64" s="63">
        <f>'4 квартал'!J22</f>
        <v>0</v>
      </c>
      <c r="K64" s="63">
        <v>546.08000000000004</v>
      </c>
      <c r="L64" s="63">
        <v>546.08000000000004</v>
      </c>
      <c r="M64" s="15"/>
      <c r="N64" s="15"/>
      <c r="O64" s="1"/>
    </row>
    <row r="65" spans="1:15" ht="43.5" customHeight="1" x14ac:dyDescent="0.25">
      <c r="A65" s="29"/>
      <c r="B65" s="92" t="s">
        <v>102</v>
      </c>
      <c r="C65" s="93"/>
      <c r="D65" s="94"/>
      <c r="E65" s="60"/>
      <c r="F65" s="60"/>
      <c r="G65" s="60"/>
      <c r="H65" s="60"/>
      <c r="I65" s="61">
        <f t="shared" ref="I65" si="15">SUM(I66:I69)</f>
        <v>0</v>
      </c>
      <c r="J65" s="61">
        <f>SUM(J66:J69)</f>
        <v>0</v>
      </c>
      <c r="K65" s="61">
        <f>SUM(K66:K69)</f>
        <v>2788.99</v>
      </c>
      <c r="L65" s="61">
        <f>SUM(L66:L69)</f>
        <v>2788.99</v>
      </c>
      <c r="M65" s="41"/>
      <c r="N65" s="41"/>
      <c r="O65" s="1"/>
    </row>
    <row r="66" spans="1:15" ht="15" customHeight="1" x14ac:dyDescent="0.25">
      <c r="A66" s="29"/>
      <c r="B66" s="98" t="s">
        <v>8</v>
      </c>
      <c r="C66" s="99"/>
      <c r="D66" s="100"/>
      <c r="E66" s="62"/>
      <c r="F66" s="62"/>
      <c r="G66" s="62"/>
      <c r="H66" s="62"/>
      <c r="I66" s="63">
        <v>0</v>
      </c>
      <c r="J66" s="63">
        <f>'4 квартал'!D27</f>
        <v>0</v>
      </c>
      <c r="K66" s="63">
        <v>0</v>
      </c>
      <c r="L66" s="63">
        <v>0</v>
      </c>
      <c r="M66" s="15"/>
      <c r="N66" s="15"/>
      <c r="O66" s="1"/>
    </row>
    <row r="67" spans="1:15" ht="15" customHeight="1" x14ac:dyDescent="0.25">
      <c r="A67" s="29"/>
      <c r="B67" s="98" t="s">
        <v>3</v>
      </c>
      <c r="C67" s="99"/>
      <c r="D67" s="100"/>
      <c r="E67" s="62"/>
      <c r="F67" s="62"/>
      <c r="G67" s="62"/>
      <c r="H67" s="62"/>
      <c r="I67" s="63">
        <v>0</v>
      </c>
      <c r="J67" s="63">
        <f>'4 квартал'!F27</f>
        <v>0</v>
      </c>
      <c r="K67" s="63">
        <v>1999.97</v>
      </c>
      <c r="L67" s="63">
        <v>1999.97</v>
      </c>
      <c r="M67" s="15"/>
      <c r="N67" s="15"/>
      <c r="O67" s="1"/>
    </row>
    <row r="68" spans="1:15" ht="15" customHeight="1" x14ac:dyDescent="0.25">
      <c r="A68" s="29"/>
      <c r="B68" s="98" t="s">
        <v>30</v>
      </c>
      <c r="C68" s="99"/>
      <c r="D68" s="100"/>
      <c r="E68" s="62"/>
      <c r="F68" s="62"/>
      <c r="G68" s="62"/>
      <c r="H68" s="62"/>
      <c r="I68" s="63">
        <v>0</v>
      </c>
      <c r="J68" s="63">
        <f>'4 квартал'!H27</f>
        <v>0</v>
      </c>
      <c r="K68" s="63">
        <v>285.70999999999998</v>
      </c>
      <c r="L68" s="63">
        <v>285.70999999999998</v>
      </c>
      <c r="M68" s="15"/>
      <c r="N68" s="15"/>
      <c r="O68" s="1"/>
    </row>
    <row r="69" spans="1:15" ht="15" customHeight="1" x14ac:dyDescent="0.25">
      <c r="A69" s="29"/>
      <c r="B69" s="98" t="s">
        <v>10</v>
      </c>
      <c r="C69" s="99"/>
      <c r="D69" s="100"/>
      <c r="E69" s="62"/>
      <c r="F69" s="62"/>
      <c r="G69" s="62"/>
      <c r="H69" s="62"/>
      <c r="I69" s="63">
        <v>0</v>
      </c>
      <c r="J69" s="63">
        <f>'4 квартал'!J27</f>
        <v>0</v>
      </c>
      <c r="K69" s="63">
        <v>503.31</v>
      </c>
      <c r="L69" s="63">
        <v>503.31</v>
      </c>
      <c r="M69" s="15"/>
      <c r="N69" s="15"/>
      <c r="O69" s="1"/>
    </row>
    <row r="70" spans="1:15" ht="45" customHeight="1" x14ac:dyDescent="0.25">
      <c r="A70" s="80" t="s">
        <v>51</v>
      </c>
      <c r="B70" s="101" t="s">
        <v>92</v>
      </c>
      <c r="C70" s="102"/>
      <c r="D70" s="103"/>
      <c r="E70" s="75"/>
      <c r="F70" s="75"/>
      <c r="G70" s="75"/>
      <c r="H70" s="75"/>
      <c r="I70" s="75">
        <f t="shared" ref="I70:L70" si="16">SUM(I71:I74)</f>
        <v>228479.19999999998</v>
      </c>
      <c r="J70" s="75">
        <f t="shared" si="16"/>
        <v>21543.270210000002</v>
      </c>
      <c r="K70" s="75">
        <f t="shared" si="16"/>
        <v>2915.61</v>
      </c>
      <c r="L70" s="75">
        <f t="shared" si="16"/>
        <v>2653.4540299999999</v>
      </c>
      <c r="M70" s="27"/>
      <c r="N70" s="27"/>
      <c r="O70" s="1"/>
    </row>
    <row r="71" spans="1:15" ht="15" customHeight="1" x14ac:dyDescent="0.25">
      <c r="A71" s="73"/>
      <c r="B71" s="89" t="s">
        <v>8</v>
      </c>
      <c r="C71" s="90"/>
      <c r="D71" s="91"/>
      <c r="E71" s="76"/>
      <c r="F71" s="76"/>
      <c r="G71" s="76"/>
      <c r="H71" s="76"/>
      <c r="I71" s="76">
        <f>I76+I81+I86+I91+I96+I101</f>
        <v>211513.8</v>
      </c>
      <c r="J71" s="76">
        <f>J76+J81+J86+J91+J96+J101</f>
        <v>20895.992590000002</v>
      </c>
      <c r="K71" s="76">
        <f t="shared" ref="K71:L74" si="17">K76+K81+K86+K91+L96+K101</f>
        <v>0</v>
      </c>
      <c r="L71" s="76">
        <f t="shared" si="17"/>
        <v>0</v>
      </c>
      <c r="M71" s="14"/>
      <c r="N71" s="14"/>
      <c r="O71" s="1"/>
    </row>
    <row r="72" spans="1:15" ht="15" customHeight="1" x14ac:dyDescent="0.25">
      <c r="A72" s="73"/>
      <c r="B72" s="89" t="s">
        <v>3</v>
      </c>
      <c r="C72" s="90"/>
      <c r="D72" s="91"/>
      <c r="E72" s="76"/>
      <c r="F72" s="76"/>
      <c r="G72" s="76"/>
      <c r="H72" s="76"/>
      <c r="I72" s="76">
        <f t="shared" ref="I72:J74" si="18">I77+I82+I87+I92+I97+I102</f>
        <v>14649.4</v>
      </c>
      <c r="J72" s="76">
        <f t="shared" si="18"/>
        <v>546.84661000000006</v>
      </c>
      <c r="K72" s="76">
        <f t="shared" si="17"/>
        <v>0</v>
      </c>
      <c r="L72" s="76">
        <f t="shared" si="17"/>
        <v>0</v>
      </c>
      <c r="M72" s="14"/>
      <c r="N72" s="14"/>
      <c r="O72" s="1"/>
    </row>
    <row r="73" spans="1:15" ht="15" customHeight="1" x14ac:dyDescent="0.25">
      <c r="A73" s="73"/>
      <c r="B73" s="89" t="s">
        <v>30</v>
      </c>
      <c r="C73" s="90"/>
      <c r="D73" s="91"/>
      <c r="E73" s="76"/>
      <c r="F73" s="76"/>
      <c r="G73" s="76"/>
      <c r="H73" s="76"/>
      <c r="I73" s="76">
        <f t="shared" si="18"/>
        <v>2316</v>
      </c>
      <c r="J73" s="76">
        <f t="shared" si="18"/>
        <v>100.43101</v>
      </c>
      <c r="K73" s="76">
        <f t="shared" si="17"/>
        <v>2915.61</v>
      </c>
      <c r="L73" s="76">
        <f t="shared" si="17"/>
        <v>2653.4540299999999</v>
      </c>
      <c r="M73" s="14"/>
      <c r="N73" s="14"/>
      <c r="O73" s="1"/>
    </row>
    <row r="74" spans="1:15" ht="15" customHeight="1" x14ac:dyDescent="0.25">
      <c r="A74" s="73"/>
      <c r="B74" s="89" t="s">
        <v>10</v>
      </c>
      <c r="C74" s="90"/>
      <c r="D74" s="91"/>
      <c r="E74" s="76"/>
      <c r="F74" s="76"/>
      <c r="G74" s="76"/>
      <c r="H74" s="76"/>
      <c r="I74" s="76">
        <f t="shared" si="18"/>
        <v>0</v>
      </c>
      <c r="J74" s="76">
        <f t="shared" si="18"/>
        <v>0</v>
      </c>
      <c r="K74" s="76">
        <f t="shared" si="17"/>
        <v>0</v>
      </c>
      <c r="L74" s="76">
        <f t="shared" si="17"/>
        <v>0</v>
      </c>
      <c r="M74" s="14"/>
      <c r="N74" s="14"/>
      <c r="O74" s="1"/>
    </row>
    <row r="75" spans="1:15" ht="45" customHeight="1" x14ac:dyDescent="0.25">
      <c r="A75" s="74"/>
      <c r="B75" s="92" t="s">
        <v>94</v>
      </c>
      <c r="C75" s="93"/>
      <c r="D75" s="94"/>
      <c r="E75" s="77"/>
      <c r="F75" s="77"/>
      <c r="G75" s="77"/>
      <c r="H75" s="77"/>
      <c r="I75" s="77">
        <f>SUM(I76:I79)</f>
        <v>35752.950000000004</v>
      </c>
      <c r="J75" s="77">
        <f t="shared" ref="I75:L80" si="19">SUM(J76:J79)</f>
        <v>6889.4182599999995</v>
      </c>
      <c r="K75" s="77">
        <f t="shared" si="19"/>
        <v>0</v>
      </c>
      <c r="L75" s="77">
        <f t="shared" si="19"/>
        <v>0</v>
      </c>
      <c r="M75" s="41"/>
      <c r="N75" s="41"/>
      <c r="O75" s="1"/>
    </row>
    <row r="76" spans="1:15" ht="15" customHeight="1" x14ac:dyDescent="0.25">
      <c r="A76" s="74"/>
      <c r="B76" s="89" t="s">
        <v>8</v>
      </c>
      <c r="C76" s="90"/>
      <c r="D76" s="91"/>
      <c r="E76" s="78"/>
      <c r="F76" s="78"/>
      <c r="G76" s="78"/>
      <c r="H76" s="78"/>
      <c r="I76" s="78">
        <f>'4 квартал'!C18</f>
        <v>34090.300000000003</v>
      </c>
      <c r="J76" s="78">
        <f>'4 квартал'!D18</f>
        <v>6681.7617499999997</v>
      </c>
      <c r="K76" s="78">
        <v>0</v>
      </c>
      <c r="L76" s="78">
        <v>0</v>
      </c>
      <c r="M76" s="15"/>
      <c r="N76" s="15"/>
      <c r="O76" s="1"/>
    </row>
    <row r="77" spans="1:15" ht="15" customHeight="1" x14ac:dyDescent="0.25">
      <c r="A77" s="74"/>
      <c r="B77" s="89" t="s">
        <v>3</v>
      </c>
      <c r="C77" s="90"/>
      <c r="D77" s="91"/>
      <c r="E77" s="78"/>
      <c r="F77" s="78"/>
      <c r="G77" s="78"/>
      <c r="H77" s="78"/>
      <c r="I77" s="78">
        <f>'4 квартал'!E18</f>
        <v>1398.8</v>
      </c>
      <c r="J77" s="78">
        <f>'4 квартал'!F18</f>
        <v>175.54160999999999</v>
      </c>
      <c r="K77" s="78">
        <v>0</v>
      </c>
      <c r="L77" s="78">
        <v>0</v>
      </c>
      <c r="M77" s="15"/>
      <c r="N77" s="15"/>
      <c r="O77" s="1"/>
    </row>
    <row r="78" spans="1:15" ht="15" customHeight="1" x14ac:dyDescent="0.25">
      <c r="A78" s="74"/>
      <c r="B78" s="89" t="s">
        <v>30</v>
      </c>
      <c r="C78" s="90"/>
      <c r="D78" s="91"/>
      <c r="E78" s="78"/>
      <c r="F78" s="78"/>
      <c r="G78" s="78"/>
      <c r="H78" s="78"/>
      <c r="I78" s="78">
        <f>'4 квартал'!G18</f>
        <v>263.85000000000002</v>
      </c>
      <c r="J78" s="78">
        <f>'4 квартал'!H18</f>
        <v>32.114899999999999</v>
      </c>
      <c r="K78" s="78">
        <v>0</v>
      </c>
      <c r="L78" s="78">
        <v>0</v>
      </c>
      <c r="M78" s="15"/>
      <c r="N78" s="15"/>
      <c r="O78" s="1"/>
    </row>
    <row r="79" spans="1:15" ht="15" customHeight="1" x14ac:dyDescent="0.25">
      <c r="A79" s="74"/>
      <c r="B79" s="89" t="s">
        <v>10</v>
      </c>
      <c r="C79" s="90"/>
      <c r="D79" s="91"/>
      <c r="E79" s="78"/>
      <c r="F79" s="78"/>
      <c r="G79" s="78"/>
      <c r="H79" s="78"/>
      <c r="I79" s="78">
        <f>'4 квартал'!I18</f>
        <v>0</v>
      </c>
      <c r="J79" s="78">
        <f>'4 квартал'!J18</f>
        <v>0</v>
      </c>
      <c r="K79" s="78">
        <v>0</v>
      </c>
      <c r="L79" s="78">
        <v>0</v>
      </c>
      <c r="M79" s="15"/>
      <c r="N79" s="15"/>
      <c r="O79" s="1"/>
    </row>
    <row r="80" spans="1:15" ht="55.5" customHeight="1" x14ac:dyDescent="0.25">
      <c r="A80" s="74"/>
      <c r="B80" s="92" t="s">
        <v>95</v>
      </c>
      <c r="C80" s="93"/>
      <c r="D80" s="94"/>
      <c r="E80" s="77"/>
      <c r="F80" s="77"/>
      <c r="G80" s="77"/>
      <c r="H80" s="77"/>
      <c r="I80" s="77">
        <f t="shared" si="19"/>
        <v>39746.799999999996</v>
      </c>
      <c r="J80" s="77">
        <f t="shared" si="19"/>
        <v>7667.6526000000003</v>
      </c>
      <c r="K80" s="77">
        <f>SUM(K81:K84)</f>
        <v>978.73</v>
      </c>
      <c r="L80" s="77">
        <f t="shared" si="19"/>
        <v>890.72946999999999</v>
      </c>
      <c r="M80" s="41"/>
      <c r="N80" s="41"/>
      <c r="O80" s="1"/>
    </row>
    <row r="81" spans="1:15" x14ac:dyDescent="0.25">
      <c r="A81" s="74"/>
      <c r="B81" s="89" t="s">
        <v>8</v>
      </c>
      <c r="C81" s="90"/>
      <c r="D81" s="91"/>
      <c r="E81" s="78"/>
      <c r="F81" s="78"/>
      <c r="G81" s="78"/>
      <c r="H81" s="78"/>
      <c r="I81" s="78">
        <f>'4 квартал'!C19</f>
        <v>37909.1</v>
      </c>
      <c r="J81" s="78">
        <f>'4 квартал'!D19</f>
        <v>7437.6185299999997</v>
      </c>
      <c r="K81" s="78">
        <v>0</v>
      </c>
      <c r="L81" s="78">
        <v>0</v>
      </c>
      <c r="M81" s="15"/>
      <c r="N81" s="15"/>
      <c r="O81" s="1"/>
    </row>
    <row r="82" spans="1:15" x14ac:dyDescent="0.25">
      <c r="A82" s="74"/>
      <c r="B82" s="89" t="s">
        <v>3</v>
      </c>
      <c r="C82" s="90"/>
      <c r="D82" s="91"/>
      <c r="E82" s="78"/>
      <c r="F82" s="78"/>
      <c r="G82" s="78"/>
      <c r="H82" s="78"/>
      <c r="I82" s="78">
        <f>'4 квартал'!E19</f>
        <v>1555.5</v>
      </c>
      <c r="J82" s="78">
        <f>'4 квартал'!F19</f>
        <v>194.28713999999999</v>
      </c>
      <c r="K82" s="78">
        <v>0</v>
      </c>
      <c r="L82" s="78">
        <v>0</v>
      </c>
      <c r="M82" s="15"/>
      <c r="N82" s="15"/>
      <c r="O82" s="1"/>
    </row>
    <row r="83" spans="1:15" x14ac:dyDescent="0.25">
      <c r="A83" s="74"/>
      <c r="B83" s="89" t="s">
        <v>30</v>
      </c>
      <c r="C83" s="90"/>
      <c r="D83" s="91"/>
      <c r="E83" s="78"/>
      <c r="F83" s="78"/>
      <c r="G83" s="78"/>
      <c r="H83" s="78"/>
      <c r="I83" s="78">
        <f>'4 квартал'!G19</f>
        <v>282.2</v>
      </c>
      <c r="J83" s="78">
        <f>'4 квартал'!H19</f>
        <v>35.746929999999999</v>
      </c>
      <c r="K83" s="78">
        <v>978.73</v>
      </c>
      <c r="L83" s="78">
        <v>890.72946999999999</v>
      </c>
      <c r="M83" s="15"/>
      <c r="N83" s="15"/>
      <c r="O83" s="1"/>
    </row>
    <row r="84" spans="1:15" x14ac:dyDescent="0.25">
      <c r="A84" s="74"/>
      <c r="B84" s="89" t="s">
        <v>10</v>
      </c>
      <c r="C84" s="90"/>
      <c r="D84" s="91"/>
      <c r="E84" s="78"/>
      <c r="F84" s="78"/>
      <c r="G84" s="78"/>
      <c r="H84" s="78"/>
      <c r="I84" s="78">
        <f>'4 квартал'!I19</f>
        <v>0</v>
      </c>
      <c r="J84" s="78">
        <f>'4 квартал'!J19</f>
        <v>0</v>
      </c>
      <c r="K84" s="78">
        <v>0</v>
      </c>
      <c r="L84" s="78">
        <v>0</v>
      </c>
      <c r="M84" s="15"/>
      <c r="N84" s="15"/>
      <c r="O84" s="1"/>
    </row>
    <row r="85" spans="1:15" ht="50.25" customHeight="1" x14ac:dyDescent="0.25">
      <c r="A85" s="74"/>
      <c r="B85" s="92" t="s">
        <v>96</v>
      </c>
      <c r="C85" s="93"/>
      <c r="D85" s="94"/>
      <c r="E85" s="77"/>
      <c r="F85" s="77"/>
      <c r="G85" s="77"/>
      <c r="H85" s="77"/>
      <c r="I85" s="77">
        <f t="shared" ref="I85:L85" si="20">SUM(I86:I89)</f>
        <v>36259.469999999994</v>
      </c>
      <c r="J85" s="77">
        <f t="shared" si="20"/>
        <v>6986.1993500000008</v>
      </c>
      <c r="K85" s="77">
        <f>SUM(K86:K89)</f>
        <v>0</v>
      </c>
      <c r="L85" s="77">
        <f t="shared" si="20"/>
        <v>0</v>
      </c>
      <c r="M85" s="41"/>
      <c r="N85" s="41"/>
      <c r="O85" s="1"/>
    </row>
    <row r="86" spans="1:15" ht="15" customHeight="1" x14ac:dyDescent="0.25">
      <c r="A86" s="74"/>
      <c r="B86" s="89" t="s">
        <v>8</v>
      </c>
      <c r="C86" s="90"/>
      <c r="D86" s="91"/>
      <c r="E86" s="78"/>
      <c r="F86" s="78"/>
      <c r="G86" s="78"/>
      <c r="H86" s="78"/>
      <c r="I86" s="78">
        <f>'4 квартал'!C20</f>
        <v>34574.699999999997</v>
      </c>
      <c r="J86" s="78">
        <f>'4 квартал'!D20</f>
        <v>6776.6123100000004</v>
      </c>
      <c r="K86" s="78">
        <v>0</v>
      </c>
      <c r="L86" s="78">
        <v>0</v>
      </c>
      <c r="M86" s="15"/>
      <c r="N86" s="15"/>
      <c r="O86" s="1"/>
    </row>
    <row r="87" spans="1:15" ht="15" customHeight="1" x14ac:dyDescent="0.25">
      <c r="A87" s="74"/>
      <c r="B87" s="89" t="s">
        <v>3</v>
      </c>
      <c r="C87" s="90"/>
      <c r="D87" s="91"/>
      <c r="E87" s="78"/>
      <c r="F87" s="78"/>
      <c r="G87" s="78"/>
      <c r="H87" s="78"/>
      <c r="I87" s="78">
        <f>'4 квартал'!E20</f>
        <v>1418.6</v>
      </c>
      <c r="J87" s="78">
        <f>'4 квартал'!F20</f>
        <v>177.01786000000001</v>
      </c>
      <c r="K87" s="78">
        <v>0</v>
      </c>
      <c r="L87" s="78">
        <v>0</v>
      </c>
      <c r="M87" s="15"/>
      <c r="N87" s="15"/>
      <c r="O87" s="1"/>
    </row>
    <row r="88" spans="1:15" ht="15" customHeight="1" x14ac:dyDescent="0.25">
      <c r="A88" s="74"/>
      <c r="B88" s="89" t="s">
        <v>30</v>
      </c>
      <c r="C88" s="90"/>
      <c r="D88" s="91"/>
      <c r="E88" s="78"/>
      <c r="F88" s="78"/>
      <c r="G88" s="78"/>
      <c r="H88" s="78"/>
      <c r="I88" s="78">
        <f>'4 квартал'!G20</f>
        <v>266.17</v>
      </c>
      <c r="J88" s="78">
        <f>'4 квартал'!H20</f>
        <v>32.569180000000003</v>
      </c>
      <c r="K88" s="78">
        <v>0</v>
      </c>
      <c r="L88" s="78">
        <v>0</v>
      </c>
      <c r="M88" s="15"/>
      <c r="N88" s="15"/>
      <c r="O88" s="1"/>
    </row>
    <row r="89" spans="1:15" ht="15" customHeight="1" x14ac:dyDescent="0.25">
      <c r="A89" s="74"/>
      <c r="B89" s="89" t="s">
        <v>10</v>
      </c>
      <c r="C89" s="90"/>
      <c r="D89" s="91"/>
      <c r="E89" s="78"/>
      <c r="F89" s="78"/>
      <c r="G89" s="78"/>
      <c r="H89" s="78"/>
      <c r="I89" s="78">
        <f>'4 квартал'!I20</f>
        <v>0</v>
      </c>
      <c r="J89" s="78">
        <f>'4 квартал'!J20</f>
        <v>0</v>
      </c>
      <c r="K89" s="78">
        <v>0</v>
      </c>
      <c r="L89" s="78">
        <v>0</v>
      </c>
      <c r="M89" s="15"/>
      <c r="N89" s="15"/>
      <c r="O89" s="1"/>
    </row>
    <row r="90" spans="1:15" ht="58.5" customHeight="1" x14ac:dyDescent="0.25">
      <c r="A90" s="74"/>
      <c r="B90" s="92" t="s">
        <v>97</v>
      </c>
      <c r="C90" s="93"/>
      <c r="D90" s="94"/>
      <c r="E90" s="77"/>
      <c r="F90" s="77"/>
      <c r="G90" s="77"/>
      <c r="H90" s="77"/>
      <c r="I90" s="77">
        <f t="shared" ref="I90:L90" si="21">SUM(I91:I94)</f>
        <v>39389.47</v>
      </c>
      <c r="J90" s="77">
        <f t="shared" si="21"/>
        <v>0</v>
      </c>
      <c r="K90" s="77">
        <f t="shared" si="21"/>
        <v>970.75</v>
      </c>
      <c r="L90" s="77">
        <f t="shared" si="21"/>
        <v>883.46749</v>
      </c>
      <c r="M90" s="41"/>
      <c r="N90" s="41"/>
      <c r="O90" s="1"/>
    </row>
    <row r="91" spans="1:15" ht="15" customHeight="1" x14ac:dyDescent="0.25">
      <c r="A91" s="74"/>
      <c r="B91" s="89" t="s">
        <v>8</v>
      </c>
      <c r="C91" s="90"/>
      <c r="D91" s="91"/>
      <c r="E91" s="78"/>
      <c r="F91" s="78"/>
      <c r="G91" s="78"/>
      <c r="H91" s="78"/>
      <c r="I91" s="78">
        <f>'4 квартал'!C21</f>
        <v>37567.4</v>
      </c>
      <c r="J91" s="78">
        <f>'4 квартал'!D21</f>
        <v>0</v>
      </c>
      <c r="K91" s="78">
        <v>0</v>
      </c>
      <c r="L91" s="78">
        <v>0</v>
      </c>
      <c r="M91" s="15"/>
      <c r="N91" s="15"/>
      <c r="O91" s="1"/>
    </row>
    <row r="92" spans="1:15" ht="15" customHeight="1" x14ac:dyDescent="0.25">
      <c r="A92" s="74"/>
      <c r="B92" s="89" t="s">
        <v>3</v>
      </c>
      <c r="C92" s="90"/>
      <c r="D92" s="91"/>
      <c r="E92" s="78"/>
      <c r="F92" s="78"/>
      <c r="G92" s="78"/>
      <c r="H92" s="78"/>
      <c r="I92" s="78">
        <f>'4 квартал'!E21</f>
        <v>1541.5</v>
      </c>
      <c r="J92" s="78">
        <f>'4 квартал'!F21</f>
        <v>0</v>
      </c>
      <c r="K92" s="78">
        <v>0</v>
      </c>
      <c r="L92" s="78">
        <v>0</v>
      </c>
      <c r="M92" s="15"/>
      <c r="N92" s="15"/>
      <c r="O92" s="1"/>
    </row>
    <row r="93" spans="1:15" ht="15" customHeight="1" x14ac:dyDescent="0.25">
      <c r="A93" s="74"/>
      <c r="B93" s="89" t="s">
        <v>30</v>
      </c>
      <c r="C93" s="90"/>
      <c r="D93" s="91"/>
      <c r="E93" s="78"/>
      <c r="F93" s="78"/>
      <c r="G93" s="78"/>
      <c r="H93" s="78"/>
      <c r="I93" s="78">
        <f>'4 квартал'!G21</f>
        <v>280.57</v>
      </c>
      <c r="J93" s="78">
        <f>'4 квартал'!H21</f>
        <v>0</v>
      </c>
      <c r="K93" s="78">
        <v>970.75</v>
      </c>
      <c r="L93" s="78">
        <v>883.46749</v>
      </c>
      <c r="M93" s="15"/>
      <c r="N93" s="15"/>
      <c r="O93" s="1"/>
    </row>
    <row r="94" spans="1:15" ht="15" customHeight="1" x14ac:dyDescent="0.25">
      <c r="A94" s="74"/>
      <c r="B94" s="89" t="s">
        <v>10</v>
      </c>
      <c r="C94" s="90"/>
      <c r="D94" s="91"/>
      <c r="E94" s="78"/>
      <c r="F94" s="78"/>
      <c r="G94" s="78"/>
      <c r="H94" s="78"/>
      <c r="I94" s="78">
        <f>'4 квартал'!I21</f>
        <v>0</v>
      </c>
      <c r="J94" s="78">
        <f>'4 квартал'!J21</f>
        <v>0</v>
      </c>
      <c r="K94" s="78">
        <v>0</v>
      </c>
      <c r="L94" s="78">
        <v>0</v>
      </c>
      <c r="M94" s="15"/>
      <c r="N94" s="15"/>
      <c r="O94" s="1"/>
    </row>
    <row r="95" spans="1:15" ht="47.25" customHeight="1" x14ac:dyDescent="0.25">
      <c r="A95" s="74"/>
      <c r="B95" s="92" t="s">
        <v>98</v>
      </c>
      <c r="C95" s="93"/>
      <c r="D95" s="94"/>
      <c r="E95" s="77"/>
      <c r="F95" s="77"/>
      <c r="G95" s="77"/>
      <c r="H95" s="77"/>
      <c r="I95" s="77">
        <f t="shared" ref="I95:J95" si="22">SUM(I96:I99)</f>
        <v>37763.33</v>
      </c>
      <c r="J95" s="77">
        <f t="shared" si="22"/>
        <v>0</v>
      </c>
      <c r="K95" s="77">
        <f>SUM(L96:L99)</f>
        <v>0</v>
      </c>
      <c r="L95" s="77">
        <f>SUM(M96:M99)</f>
        <v>0</v>
      </c>
      <c r="M95" s="41"/>
      <c r="N95" s="41"/>
      <c r="O95" s="1"/>
    </row>
    <row r="96" spans="1:15" x14ac:dyDescent="0.25">
      <c r="A96" s="74"/>
      <c r="B96" s="89" t="s">
        <v>8</v>
      </c>
      <c r="C96" s="90"/>
      <c r="D96" s="91"/>
      <c r="E96" s="78"/>
      <c r="F96" s="78"/>
      <c r="G96" s="78"/>
      <c r="H96" s="78"/>
      <c r="I96" s="78">
        <f>'4 квартал'!C22</f>
        <v>29634.9</v>
      </c>
      <c r="J96" s="78">
        <f>'4 квартал'!D22</f>
        <v>0</v>
      </c>
      <c r="K96" s="59">
        <v>0</v>
      </c>
      <c r="L96" s="78">
        <v>0</v>
      </c>
      <c r="M96" s="78">
        <v>0</v>
      </c>
      <c r="N96" s="15"/>
      <c r="O96" s="1"/>
    </row>
    <row r="97" spans="1:15" x14ac:dyDescent="0.25">
      <c r="A97" s="74"/>
      <c r="B97" s="89" t="s">
        <v>3</v>
      </c>
      <c r="C97" s="90"/>
      <c r="D97" s="91"/>
      <c r="E97" s="78"/>
      <c r="F97" s="78"/>
      <c r="G97" s="78"/>
      <c r="H97" s="78"/>
      <c r="I97" s="78">
        <f>'4 квартал'!E22</f>
        <v>7186.6</v>
      </c>
      <c r="J97" s="78">
        <f>'4 квартал'!F22</f>
        <v>0</v>
      </c>
      <c r="K97" s="59">
        <v>0</v>
      </c>
      <c r="L97" s="78">
        <v>0</v>
      </c>
      <c r="M97" s="78">
        <v>0</v>
      </c>
      <c r="N97" s="15"/>
      <c r="O97" s="1"/>
    </row>
    <row r="98" spans="1:15" x14ac:dyDescent="0.25">
      <c r="A98" s="74"/>
      <c r="B98" s="89" t="s">
        <v>30</v>
      </c>
      <c r="C98" s="90"/>
      <c r="D98" s="91"/>
      <c r="E98" s="78"/>
      <c r="F98" s="78"/>
      <c r="G98" s="78"/>
      <c r="H98" s="78"/>
      <c r="I98" s="78">
        <f>'4 квартал'!G22</f>
        <v>941.83</v>
      </c>
      <c r="J98" s="78">
        <f>'4 квартал'!H22</f>
        <v>0</v>
      </c>
      <c r="K98" s="59">
        <v>0</v>
      </c>
      <c r="L98" s="78">
        <v>0</v>
      </c>
      <c r="M98" s="78">
        <v>0</v>
      </c>
      <c r="N98" s="15"/>
      <c r="O98" s="1"/>
    </row>
    <row r="99" spans="1:15" x14ac:dyDescent="0.25">
      <c r="A99" s="74"/>
      <c r="B99" s="89" t="s">
        <v>10</v>
      </c>
      <c r="C99" s="90"/>
      <c r="D99" s="91"/>
      <c r="E99" s="78"/>
      <c r="F99" s="78"/>
      <c r="G99" s="78"/>
      <c r="H99" s="78"/>
      <c r="I99" s="78">
        <f>'4 квартал'!I22</f>
        <v>0</v>
      </c>
      <c r="J99" s="78">
        <f>'4 квартал'!J22</f>
        <v>0</v>
      </c>
      <c r="K99" s="59">
        <v>0</v>
      </c>
      <c r="L99" s="78">
        <v>0</v>
      </c>
      <c r="M99" s="78">
        <v>0</v>
      </c>
      <c r="N99" s="15"/>
      <c r="O99" s="1"/>
    </row>
    <row r="100" spans="1:15" ht="60.75" customHeight="1" x14ac:dyDescent="0.25">
      <c r="A100" s="74"/>
      <c r="B100" s="92" t="s">
        <v>99</v>
      </c>
      <c r="C100" s="93"/>
      <c r="D100" s="94"/>
      <c r="E100" s="77"/>
      <c r="F100" s="77"/>
      <c r="G100" s="77"/>
      <c r="H100" s="77"/>
      <c r="I100" s="77">
        <f t="shared" ref="I100:L100" si="23">SUM(I101:I104)</f>
        <v>39567.18</v>
      </c>
      <c r="J100" s="77">
        <f t="shared" si="23"/>
        <v>0</v>
      </c>
      <c r="K100" s="77">
        <f t="shared" si="23"/>
        <v>966.13</v>
      </c>
      <c r="L100" s="77">
        <f t="shared" si="23"/>
        <v>879.25707</v>
      </c>
      <c r="M100" s="41"/>
      <c r="N100" s="41"/>
      <c r="O100" s="1"/>
    </row>
    <row r="101" spans="1:15" x14ac:dyDescent="0.25">
      <c r="A101" s="74"/>
      <c r="B101" s="89" t="s">
        <v>8</v>
      </c>
      <c r="C101" s="90"/>
      <c r="D101" s="91"/>
      <c r="E101" s="78"/>
      <c r="F101" s="78"/>
      <c r="G101" s="78"/>
      <c r="H101" s="78"/>
      <c r="I101" s="78">
        <f>'4 квартал'!C23</f>
        <v>37737.4</v>
      </c>
      <c r="J101" s="78">
        <f>'4 квартал'!D23</f>
        <v>0</v>
      </c>
      <c r="K101" s="78">
        <v>0</v>
      </c>
      <c r="L101" s="78">
        <v>0</v>
      </c>
      <c r="M101" s="15"/>
      <c r="N101" s="15"/>
      <c r="O101" s="1"/>
    </row>
    <row r="102" spans="1:15" x14ac:dyDescent="0.25">
      <c r="A102" s="74"/>
      <c r="B102" s="89" t="s">
        <v>3</v>
      </c>
      <c r="C102" s="90"/>
      <c r="D102" s="91"/>
      <c r="E102" s="78"/>
      <c r="F102" s="78"/>
      <c r="G102" s="78"/>
      <c r="H102" s="78"/>
      <c r="I102" s="78">
        <f>'4 квартал'!E23</f>
        <v>1548.4</v>
      </c>
      <c r="J102" s="78">
        <f>'4 квартал'!F23</f>
        <v>0</v>
      </c>
      <c r="K102" s="78">
        <v>0</v>
      </c>
      <c r="L102" s="78">
        <v>0</v>
      </c>
      <c r="M102" s="15"/>
      <c r="N102" s="15"/>
      <c r="O102" s="1"/>
    </row>
    <row r="103" spans="1:15" x14ac:dyDescent="0.25">
      <c r="A103" s="74"/>
      <c r="B103" s="89" t="s">
        <v>30</v>
      </c>
      <c r="C103" s="90"/>
      <c r="D103" s="91"/>
      <c r="E103" s="78"/>
      <c r="F103" s="78"/>
      <c r="G103" s="78"/>
      <c r="H103" s="78"/>
      <c r="I103" s="78">
        <f>'4 квартал'!G23</f>
        <v>281.38</v>
      </c>
      <c r="J103" s="78">
        <f>'4 квартал'!H23</f>
        <v>0</v>
      </c>
      <c r="K103" s="78">
        <v>966.13</v>
      </c>
      <c r="L103" s="78">
        <v>879.25707</v>
      </c>
      <c r="M103" s="15"/>
      <c r="N103" s="15"/>
      <c r="O103" s="1"/>
    </row>
    <row r="104" spans="1:15" x14ac:dyDescent="0.25">
      <c r="A104" s="74"/>
      <c r="B104" s="89" t="s">
        <v>10</v>
      </c>
      <c r="C104" s="90"/>
      <c r="D104" s="91"/>
      <c r="E104" s="78"/>
      <c r="F104" s="78"/>
      <c r="G104" s="78"/>
      <c r="H104" s="78"/>
      <c r="I104" s="78">
        <f>'4 квартал'!I23</f>
        <v>0</v>
      </c>
      <c r="J104" s="78">
        <f>'4 квартал'!J23</f>
        <v>0</v>
      </c>
      <c r="K104" s="78">
        <v>0</v>
      </c>
      <c r="L104" s="78">
        <v>0</v>
      </c>
      <c r="M104" s="15"/>
      <c r="N104" s="15"/>
      <c r="O104" s="1"/>
    </row>
    <row r="105" spans="1:15" ht="51" customHeight="1" x14ac:dyDescent="0.25">
      <c r="A105" s="1"/>
      <c r="B105"/>
      <c r="C105"/>
    </row>
    <row r="106" spans="1:15" ht="15" customHeight="1" x14ac:dyDescent="0.25">
      <c r="A106" s="1"/>
      <c r="B106"/>
      <c r="C106"/>
    </row>
    <row r="107" spans="1:15" ht="15" customHeight="1" x14ac:dyDescent="0.25">
      <c r="A107"/>
      <c r="B107"/>
      <c r="C107"/>
    </row>
    <row r="108" spans="1:15" ht="15" customHeight="1" x14ac:dyDescent="0.25">
      <c r="A108"/>
      <c r="B108"/>
      <c r="C108"/>
    </row>
    <row r="109" spans="1:15" ht="15" customHeight="1" x14ac:dyDescent="0.25">
      <c r="A109"/>
      <c r="B109"/>
      <c r="C109"/>
    </row>
  </sheetData>
  <mergeCells count="105">
    <mergeCell ref="B65:D65"/>
    <mergeCell ref="B66:D66"/>
    <mergeCell ref="B67:D67"/>
    <mergeCell ref="B68:D68"/>
    <mergeCell ref="B69:D69"/>
    <mergeCell ref="B60:D60"/>
    <mergeCell ref="B61:D61"/>
    <mergeCell ref="B62:D62"/>
    <mergeCell ref="B63:D63"/>
    <mergeCell ref="B64:D64"/>
    <mergeCell ref="B41:D41"/>
    <mergeCell ref="B42:D42"/>
    <mergeCell ref="B43:D43"/>
    <mergeCell ref="B44:D44"/>
    <mergeCell ref="B55:D55"/>
    <mergeCell ref="B56:D56"/>
    <mergeCell ref="B57:D57"/>
    <mergeCell ref="B58:D58"/>
    <mergeCell ref="B59:D59"/>
    <mergeCell ref="B50:D50"/>
    <mergeCell ref="B51:D51"/>
    <mergeCell ref="B52:D52"/>
    <mergeCell ref="B53:D53"/>
    <mergeCell ref="B54:D54"/>
    <mergeCell ref="M1:N1"/>
    <mergeCell ref="A6:N6"/>
    <mergeCell ref="A5:N5"/>
    <mergeCell ref="A11:A13"/>
    <mergeCell ref="M11:M13"/>
    <mergeCell ref="N11:N13"/>
    <mergeCell ref="A3:N3"/>
    <mergeCell ref="A4:N4"/>
    <mergeCell ref="A7:N7"/>
    <mergeCell ref="A8:N8"/>
    <mergeCell ref="A9:N9"/>
    <mergeCell ref="B11:D13"/>
    <mergeCell ref="E11:L11"/>
    <mergeCell ref="K12:L12"/>
    <mergeCell ref="B28:D28"/>
    <mergeCell ref="B14:D14"/>
    <mergeCell ref="B30:D30"/>
    <mergeCell ref="B31:D31"/>
    <mergeCell ref="B32:D32"/>
    <mergeCell ref="B33:D33"/>
    <mergeCell ref="B34:D34"/>
    <mergeCell ref="B15:D15"/>
    <mergeCell ref="B16:D16"/>
    <mergeCell ref="B17:D17"/>
    <mergeCell ref="B18:D18"/>
    <mergeCell ref="B19:D19"/>
    <mergeCell ref="B20:D20"/>
    <mergeCell ref="B29:D29"/>
    <mergeCell ref="B24:D24"/>
    <mergeCell ref="B21:D21"/>
    <mergeCell ref="B22:D22"/>
    <mergeCell ref="B23:D23"/>
    <mergeCell ref="B26:D26"/>
    <mergeCell ref="B27:D27"/>
    <mergeCell ref="B25:D25"/>
    <mergeCell ref="B79:D79"/>
    <mergeCell ref="B35:D35"/>
    <mergeCell ref="B36:D36"/>
    <mergeCell ref="B37:D37"/>
    <mergeCell ref="B38:D38"/>
    <mergeCell ref="B39:D39"/>
    <mergeCell ref="B80:D80"/>
    <mergeCell ref="B81:D81"/>
    <mergeCell ref="B82:D82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45:D45"/>
    <mergeCell ref="B46:D46"/>
    <mergeCell ref="B47:D47"/>
    <mergeCell ref="B48:D48"/>
    <mergeCell ref="B49:D49"/>
    <mergeCell ref="B40:D40"/>
    <mergeCell ref="B83:D83"/>
    <mergeCell ref="B84:D84"/>
    <mergeCell ref="B85:D85"/>
    <mergeCell ref="B86:D86"/>
    <mergeCell ref="B87:D87"/>
    <mergeCell ref="B88:D88"/>
    <mergeCell ref="B89:D89"/>
    <mergeCell ref="B90:D90"/>
    <mergeCell ref="B91:D91"/>
    <mergeCell ref="B101:D101"/>
    <mergeCell ref="B102:D102"/>
    <mergeCell ref="B103:D103"/>
    <mergeCell ref="B104:D104"/>
    <mergeCell ref="B92:D92"/>
    <mergeCell ref="B93:D93"/>
    <mergeCell ref="B94:D94"/>
    <mergeCell ref="B95:D95"/>
    <mergeCell ref="B96:D96"/>
    <mergeCell ref="B97:D97"/>
    <mergeCell ref="B98:D98"/>
    <mergeCell ref="B99:D99"/>
    <mergeCell ref="B100:D100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J148"/>
  <sheetViews>
    <sheetView view="pageLayout" zoomScaleNormal="100" workbookViewId="0">
      <selection activeCell="E26" sqref="E26:F26"/>
    </sheetView>
  </sheetViews>
  <sheetFormatPr defaultRowHeight="15" x14ac:dyDescent="0.25"/>
  <cols>
    <col min="1" max="1" width="26" customWidth="1"/>
    <col min="2" max="3" width="9.140625" style="4"/>
    <col min="4" max="4" width="10.5703125" style="4" customWidth="1"/>
    <col min="6" max="6" width="9.140625" customWidth="1"/>
  </cols>
  <sheetData>
    <row r="1" spans="1:10" x14ac:dyDescent="0.25">
      <c r="A1" s="7"/>
      <c r="B1" s="6"/>
      <c r="C1" s="6"/>
      <c r="D1" s="6"/>
      <c r="E1" s="7"/>
      <c r="F1" s="7"/>
      <c r="G1" s="7"/>
      <c r="H1" s="7" t="s">
        <v>34</v>
      </c>
    </row>
    <row r="2" spans="1:10" x14ac:dyDescent="0.25">
      <c r="A2" s="151" t="s">
        <v>22</v>
      </c>
      <c r="B2" s="151"/>
      <c r="C2" s="151"/>
      <c r="D2" s="151"/>
      <c r="E2" s="151"/>
      <c r="F2" s="151"/>
      <c r="G2" s="151"/>
      <c r="H2" s="151"/>
    </row>
    <row r="3" spans="1:10" x14ac:dyDescent="0.25">
      <c r="A3" s="152" t="s">
        <v>37</v>
      </c>
      <c r="B3" s="152"/>
      <c r="C3" s="152"/>
      <c r="D3" s="152"/>
      <c r="E3" s="152"/>
      <c r="F3" s="152"/>
      <c r="G3" s="9">
        <v>2024</v>
      </c>
      <c r="H3" s="8" t="s">
        <v>38</v>
      </c>
    </row>
    <row r="4" spans="1:10" ht="27" customHeight="1" x14ac:dyDescent="0.25">
      <c r="A4" s="153" t="str">
        <f>'Год о результ. мероприятий'!A6:N6</f>
        <v xml:space="preserve">"Комплексное развитие сельских территорий в  Первомайском районе" </v>
      </c>
      <c r="B4" s="153"/>
      <c r="C4" s="153"/>
      <c r="D4" s="153"/>
      <c r="E4" s="153"/>
      <c r="F4" s="153"/>
      <c r="G4" s="153"/>
      <c r="H4" s="153"/>
    </row>
    <row r="5" spans="1:10" ht="8.25" customHeight="1" x14ac:dyDescent="0.25">
      <c r="A5" s="81" t="s">
        <v>32</v>
      </c>
      <c r="B5" s="81"/>
      <c r="C5" s="81"/>
      <c r="D5" s="81"/>
      <c r="E5" s="81"/>
      <c r="F5" s="81"/>
      <c r="G5" s="81"/>
      <c r="H5" s="81"/>
      <c r="I5" s="20"/>
      <c r="J5" s="20"/>
    </row>
    <row r="6" spans="1:10" x14ac:dyDescent="0.25">
      <c r="A6" s="84" t="s">
        <v>19</v>
      </c>
      <c r="B6" s="84"/>
      <c r="C6" s="84"/>
      <c r="D6" s="84"/>
      <c r="E6" s="84"/>
      <c r="F6" s="84"/>
      <c r="G6" s="84"/>
      <c r="H6" s="84"/>
      <c r="I6" s="21"/>
      <c r="J6" s="21"/>
    </row>
    <row r="7" spans="1:10" ht="8.25" customHeight="1" x14ac:dyDescent="0.25">
      <c r="A7" s="81" t="s">
        <v>31</v>
      </c>
      <c r="B7" s="81"/>
      <c r="C7" s="81"/>
      <c r="D7" s="81"/>
      <c r="E7" s="81"/>
      <c r="F7" s="81"/>
      <c r="G7" s="81"/>
      <c r="H7" s="81"/>
      <c r="I7" s="20"/>
      <c r="J7" s="20"/>
    </row>
    <row r="8" spans="1:10" x14ac:dyDescent="0.25">
      <c r="A8" s="7"/>
      <c r="B8" s="6"/>
      <c r="C8" s="6"/>
      <c r="D8" s="6"/>
      <c r="E8" s="7"/>
      <c r="F8" s="7"/>
      <c r="G8" s="7"/>
      <c r="H8" s="7"/>
    </row>
    <row r="9" spans="1:10" x14ac:dyDescent="0.25">
      <c r="A9" s="146" t="s">
        <v>63</v>
      </c>
      <c r="B9" s="146"/>
      <c r="C9" s="146"/>
      <c r="D9" s="146"/>
      <c r="E9" s="146"/>
      <c r="F9" s="146"/>
      <c r="G9" s="146"/>
      <c r="H9" s="146"/>
    </row>
    <row r="10" spans="1:10" x14ac:dyDescent="0.25">
      <c r="A10" s="7"/>
      <c r="B10" s="6"/>
      <c r="C10" s="6"/>
      <c r="D10" s="6"/>
      <c r="E10" s="7"/>
      <c r="F10" s="7"/>
      <c r="G10" s="7"/>
      <c r="H10" s="7"/>
    </row>
    <row r="11" spans="1:10" ht="37.5" customHeight="1" x14ac:dyDescent="0.25">
      <c r="A11" s="34" t="s">
        <v>44</v>
      </c>
      <c r="B11" s="34" t="s">
        <v>39</v>
      </c>
      <c r="C11" s="34" t="s">
        <v>40</v>
      </c>
      <c r="D11" s="35" t="s">
        <v>43</v>
      </c>
      <c r="E11" s="148" t="s">
        <v>41</v>
      </c>
      <c r="F11" s="148"/>
      <c r="G11" s="147" t="s">
        <v>42</v>
      </c>
      <c r="H11" s="147"/>
    </row>
    <row r="12" spans="1:10" ht="56.25" customHeight="1" x14ac:dyDescent="0.25">
      <c r="A12" s="47" t="s">
        <v>76</v>
      </c>
      <c r="B12" s="23">
        <v>1.5</v>
      </c>
      <c r="C12" s="23">
        <v>1.5</v>
      </c>
      <c r="D12" s="38">
        <f>C12/B12*100-100</f>
        <v>0</v>
      </c>
      <c r="E12" s="149"/>
      <c r="F12" s="149"/>
      <c r="G12" s="150"/>
      <c r="H12" s="150"/>
    </row>
    <row r="13" spans="1:10" ht="34.5" customHeight="1" x14ac:dyDescent="0.25">
      <c r="A13" s="32" t="s">
        <v>45</v>
      </c>
      <c r="B13" s="32" t="s">
        <v>39</v>
      </c>
      <c r="C13" s="32" t="s">
        <v>40</v>
      </c>
      <c r="D13" s="33" t="s">
        <v>43</v>
      </c>
      <c r="E13" s="131" t="s">
        <v>41</v>
      </c>
      <c r="F13" s="131"/>
      <c r="G13" s="132" t="s">
        <v>42</v>
      </c>
      <c r="H13" s="132"/>
    </row>
    <row r="14" spans="1:10" s="30" customFormat="1" ht="85.5" customHeight="1" x14ac:dyDescent="0.25">
      <c r="A14" s="48" t="s">
        <v>66</v>
      </c>
      <c r="B14" s="23">
        <v>10</v>
      </c>
      <c r="C14" s="23">
        <v>2</v>
      </c>
      <c r="D14" s="38">
        <f>C14/B14*100-100</f>
        <v>-80</v>
      </c>
      <c r="E14" s="133" t="s">
        <v>77</v>
      </c>
      <c r="F14" s="134"/>
      <c r="G14" s="135"/>
      <c r="H14" s="135"/>
    </row>
    <row r="15" spans="1:10" s="30" customFormat="1" ht="44.25" customHeight="1" x14ac:dyDescent="0.25">
      <c r="A15" s="48" t="s">
        <v>65</v>
      </c>
      <c r="B15" s="23">
        <v>65</v>
      </c>
      <c r="C15" s="23">
        <v>17.3</v>
      </c>
      <c r="D15" s="38">
        <f t="shared" ref="D15:D27" si="0">C15/B15*100-100</f>
        <v>-73.384615384615387</v>
      </c>
      <c r="E15" s="135" t="s">
        <v>105</v>
      </c>
      <c r="F15" s="135"/>
      <c r="G15" s="135"/>
      <c r="H15" s="135"/>
    </row>
    <row r="16" spans="1:10" s="30" customFormat="1" ht="41.25" customHeight="1" x14ac:dyDescent="0.25">
      <c r="A16" s="48" t="s">
        <v>64</v>
      </c>
      <c r="B16" s="23">
        <v>60</v>
      </c>
      <c r="C16" s="23">
        <v>60</v>
      </c>
      <c r="D16" s="38">
        <f t="shared" si="0"/>
        <v>0</v>
      </c>
      <c r="E16" s="136"/>
      <c r="F16" s="136"/>
      <c r="G16" s="135"/>
      <c r="H16" s="135"/>
    </row>
    <row r="17" spans="1:8" s="30" customFormat="1" ht="34.5" customHeight="1" x14ac:dyDescent="0.25">
      <c r="A17" s="40" t="s">
        <v>57</v>
      </c>
      <c r="B17" s="24" t="s">
        <v>39</v>
      </c>
      <c r="C17" s="24" t="s">
        <v>40</v>
      </c>
      <c r="D17" s="40" t="s">
        <v>43</v>
      </c>
      <c r="E17" s="144" t="s">
        <v>41</v>
      </c>
      <c r="F17" s="144"/>
      <c r="G17" s="145" t="s">
        <v>42</v>
      </c>
      <c r="H17" s="145"/>
    </row>
    <row r="18" spans="1:8" s="30" customFormat="1" ht="103.5" customHeight="1" x14ac:dyDescent="0.25">
      <c r="A18" s="48" t="s">
        <v>66</v>
      </c>
      <c r="B18" s="23">
        <v>10</v>
      </c>
      <c r="C18" s="23">
        <v>2</v>
      </c>
      <c r="D18" s="38">
        <f t="shared" si="0"/>
        <v>-80</v>
      </c>
      <c r="E18" s="135" t="s">
        <v>77</v>
      </c>
      <c r="F18" s="136"/>
      <c r="G18" s="135"/>
      <c r="H18" s="135"/>
    </row>
    <row r="19" spans="1:8" s="30" customFormat="1" ht="137.25" customHeight="1" x14ac:dyDescent="0.25">
      <c r="A19" s="48" t="s">
        <v>67</v>
      </c>
      <c r="B19" s="23">
        <v>0</v>
      </c>
      <c r="C19" s="23">
        <v>0</v>
      </c>
      <c r="D19" s="38" t="e">
        <f t="shared" si="0"/>
        <v>#DIV/0!</v>
      </c>
      <c r="E19" s="135" t="s">
        <v>106</v>
      </c>
      <c r="F19" s="135"/>
      <c r="G19" s="135"/>
      <c r="H19" s="135"/>
    </row>
    <row r="20" spans="1:8" s="30" customFormat="1" ht="39.75" customHeight="1" x14ac:dyDescent="0.25">
      <c r="A20" s="48" t="s">
        <v>70</v>
      </c>
      <c r="B20" s="23">
        <v>15.133900000000001</v>
      </c>
      <c r="C20" s="23">
        <v>15.133900000000001</v>
      </c>
      <c r="D20" s="38">
        <f t="shared" si="0"/>
        <v>0</v>
      </c>
      <c r="E20" s="135" t="s">
        <v>73</v>
      </c>
      <c r="F20" s="136"/>
      <c r="G20" s="135"/>
      <c r="H20" s="135"/>
    </row>
    <row r="21" spans="1:8" s="30" customFormat="1" ht="26.25" customHeight="1" x14ac:dyDescent="0.25">
      <c r="A21" s="48" t="s">
        <v>68</v>
      </c>
      <c r="B21" s="23">
        <v>9</v>
      </c>
      <c r="C21" s="23">
        <v>2</v>
      </c>
      <c r="D21" s="38">
        <f t="shared" si="0"/>
        <v>-77.777777777777771</v>
      </c>
      <c r="E21" s="136"/>
      <c r="F21" s="136"/>
      <c r="G21" s="135"/>
      <c r="H21" s="135"/>
    </row>
    <row r="22" spans="1:8" s="30" customFormat="1" ht="91.5" customHeight="1" x14ac:dyDescent="0.25">
      <c r="A22" s="48" t="s">
        <v>107</v>
      </c>
      <c r="B22" s="23">
        <v>1</v>
      </c>
      <c r="C22" s="23">
        <v>1</v>
      </c>
      <c r="D22" s="38">
        <f t="shared" si="0"/>
        <v>0</v>
      </c>
      <c r="E22" s="154"/>
      <c r="F22" s="155"/>
      <c r="G22" s="156"/>
      <c r="H22" s="157"/>
    </row>
    <row r="23" spans="1:8" s="30" customFormat="1" ht="78.75" customHeight="1" x14ac:dyDescent="0.25">
      <c r="A23" s="48" t="s">
        <v>108</v>
      </c>
      <c r="B23" s="23">
        <v>1</v>
      </c>
      <c r="C23" s="23">
        <v>1</v>
      </c>
      <c r="D23" s="38">
        <f t="shared" si="0"/>
        <v>0</v>
      </c>
      <c r="E23" s="136"/>
      <c r="F23" s="136"/>
      <c r="G23" s="135"/>
      <c r="H23" s="135"/>
    </row>
    <row r="24" spans="1:8" s="30" customFormat="1" ht="63.75" customHeight="1" x14ac:dyDescent="0.25">
      <c r="A24" s="40" t="s">
        <v>58</v>
      </c>
      <c r="B24" s="24" t="s">
        <v>39</v>
      </c>
      <c r="C24" s="24" t="s">
        <v>40</v>
      </c>
      <c r="D24" s="40" t="s">
        <v>43</v>
      </c>
      <c r="E24" s="139" t="s">
        <v>41</v>
      </c>
      <c r="F24" s="140"/>
      <c r="G24" s="141" t="s">
        <v>42</v>
      </c>
      <c r="H24" s="142"/>
    </row>
    <row r="25" spans="1:8" ht="51.75" customHeight="1" x14ac:dyDescent="0.25">
      <c r="A25" s="48" t="s">
        <v>60</v>
      </c>
      <c r="B25" s="23">
        <v>5</v>
      </c>
      <c r="C25" s="23">
        <v>5</v>
      </c>
      <c r="D25" s="38">
        <f t="shared" si="0"/>
        <v>0</v>
      </c>
      <c r="E25" s="136"/>
      <c r="F25" s="136"/>
      <c r="G25" s="135"/>
      <c r="H25" s="135"/>
    </row>
    <row r="26" spans="1:8" ht="88.5" customHeight="1" x14ac:dyDescent="0.25">
      <c r="A26" s="48" t="s">
        <v>61</v>
      </c>
      <c r="B26" s="23">
        <v>40</v>
      </c>
      <c r="C26" s="23">
        <v>13.3</v>
      </c>
      <c r="D26" s="38">
        <f t="shared" si="0"/>
        <v>-66.75</v>
      </c>
      <c r="E26" s="136" t="s">
        <v>77</v>
      </c>
      <c r="F26" s="136"/>
      <c r="G26" s="133"/>
      <c r="H26" s="134"/>
    </row>
    <row r="27" spans="1:8" ht="51" customHeight="1" x14ac:dyDescent="0.25">
      <c r="A27" s="48" t="s">
        <v>59</v>
      </c>
      <c r="B27" s="23">
        <v>1</v>
      </c>
      <c r="C27" s="23">
        <v>1</v>
      </c>
      <c r="D27" s="38">
        <f t="shared" si="0"/>
        <v>0</v>
      </c>
      <c r="E27" s="143"/>
      <c r="F27" s="143"/>
      <c r="G27" s="135"/>
      <c r="H27" s="135"/>
    </row>
    <row r="28" spans="1:8" ht="27.75" customHeight="1" x14ac:dyDescent="0.25">
      <c r="A28" s="42"/>
      <c r="B28" s="6"/>
      <c r="C28" s="6"/>
      <c r="D28" s="43"/>
      <c r="E28" s="44"/>
      <c r="F28" s="44"/>
      <c r="G28" s="42"/>
      <c r="H28" s="42"/>
    </row>
    <row r="29" spans="1:8" x14ac:dyDescent="0.25">
      <c r="A29" s="7"/>
      <c r="B29" s="7"/>
      <c r="C29" s="7"/>
      <c r="D29" s="7" t="s">
        <v>79</v>
      </c>
      <c r="E29" s="39"/>
      <c r="F29" s="39"/>
      <c r="G29" s="137" t="s">
        <v>109</v>
      </c>
      <c r="H29" s="138"/>
    </row>
    <row r="30" spans="1:8" x14ac:dyDescent="0.25">
      <c r="A30" s="7"/>
      <c r="B30" s="6"/>
      <c r="C30" s="6"/>
      <c r="D30" s="6"/>
      <c r="E30" s="7"/>
      <c r="F30" s="7"/>
      <c r="G30" s="7"/>
      <c r="H30" s="7"/>
    </row>
    <row r="31" spans="1:8" x14ac:dyDescent="0.25">
      <c r="A31" s="7"/>
      <c r="B31" s="6"/>
      <c r="C31" s="6"/>
      <c r="D31" s="6"/>
      <c r="E31" s="7"/>
      <c r="F31" s="7"/>
      <c r="G31" s="7"/>
      <c r="H31" s="7"/>
    </row>
    <row r="32" spans="1:8" x14ac:dyDescent="0.25">
      <c r="A32" s="7"/>
      <c r="B32" s="6"/>
      <c r="C32" s="6"/>
      <c r="D32" s="6"/>
      <c r="E32" s="7"/>
      <c r="F32" s="7"/>
      <c r="G32" s="7"/>
      <c r="H32" s="7"/>
    </row>
    <row r="33" spans="1:8" x14ac:dyDescent="0.25">
      <c r="A33" s="7"/>
      <c r="B33" s="6"/>
      <c r="C33" s="6"/>
      <c r="D33" s="6"/>
      <c r="E33" s="7"/>
      <c r="F33" s="7"/>
      <c r="G33" s="7"/>
      <c r="H33" s="7"/>
    </row>
    <row r="34" spans="1:8" x14ac:dyDescent="0.25">
      <c r="A34" s="7"/>
      <c r="B34" s="6"/>
      <c r="C34" s="6"/>
      <c r="D34" s="6"/>
      <c r="E34" s="7"/>
      <c r="F34" s="7"/>
      <c r="G34" s="7"/>
      <c r="H34" s="7"/>
    </row>
    <row r="35" spans="1:8" x14ac:dyDescent="0.25">
      <c r="A35" s="7"/>
      <c r="B35" s="6"/>
      <c r="C35" s="6"/>
      <c r="D35" s="6"/>
      <c r="E35" s="7"/>
      <c r="F35" s="7"/>
      <c r="G35" s="7"/>
      <c r="H35" s="7"/>
    </row>
    <row r="36" spans="1:8" x14ac:dyDescent="0.25">
      <c r="A36" s="7"/>
      <c r="B36" s="6"/>
      <c r="C36" s="6"/>
      <c r="D36" s="6"/>
      <c r="E36" s="7"/>
      <c r="F36" s="7"/>
      <c r="G36" s="7"/>
      <c r="H36" s="7"/>
    </row>
    <row r="37" spans="1:8" x14ac:dyDescent="0.25">
      <c r="A37" s="7"/>
      <c r="B37" s="6"/>
      <c r="C37" s="6"/>
      <c r="D37" s="6"/>
      <c r="E37" s="7"/>
      <c r="F37" s="7"/>
      <c r="G37" s="7"/>
      <c r="H37" s="7"/>
    </row>
    <row r="38" spans="1:8" x14ac:dyDescent="0.25">
      <c r="A38" s="7"/>
      <c r="B38" s="6"/>
      <c r="C38" s="6"/>
      <c r="D38" s="6"/>
      <c r="E38" s="7"/>
      <c r="F38" s="7"/>
      <c r="G38" s="7"/>
      <c r="H38" s="7"/>
    </row>
    <row r="39" spans="1:8" x14ac:dyDescent="0.25">
      <c r="A39" s="7"/>
      <c r="B39" s="6"/>
      <c r="C39" s="6"/>
      <c r="D39" s="6"/>
      <c r="E39" s="7"/>
      <c r="F39" s="7"/>
      <c r="G39" s="7"/>
      <c r="H39" s="7"/>
    </row>
    <row r="40" spans="1:8" x14ac:dyDescent="0.25">
      <c r="A40" s="7"/>
      <c r="B40" s="6"/>
      <c r="C40" s="6"/>
      <c r="D40" s="6"/>
      <c r="E40" s="7"/>
      <c r="F40" s="7"/>
      <c r="G40" s="7"/>
      <c r="H40" s="7"/>
    </row>
    <row r="41" spans="1:8" x14ac:dyDescent="0.25">
      <c r="A41" s="7"/>
      <c r="B41" s="6"/>
      <c r="C41" s="6"/>
      <c r="D41" s="6"/>
      <c r="E41" s="7"/>
      <c r="F41" s="7"/>
      <c r="G41" s="7"/>
      <c r="H41" s="7"/>
    </row>
    <row r="42" spans="1:8" x14ac:dyDescent="0.25">
      <c r="A42" s="7"/>
      <c r="B42" s="6"/>
      <c r="C42" s="6"/>
      <c r="D42" s="6"/>
      <c r="E42" s="7"/>
      <c r="F42" s="7"/>
      <c r="G42" s="7"/>
      <c r="H42" s="7"/>
    </row>
    <row r="43" spans="1:8" x14ac:dyDescent="0.25">
      <c r="A43" s="7"/>
      <c r="B43" s="6"/>
      <c r="C43" s="6"/>
      <c r="D43" s="6"/>
      <c r="E43" s="7"/>
      <c r="F43" s="7"/>
      <c r="G43" s="7"/>
      <c r="H43" s="7"/>
    </row>
    <row r="44" spans="1:8" x14ac:dyDescent="0.25">
      <c r="A44" s="7"/>
      <c r="B44" s="6"/>
      <c r="C44" s="6"/>
      <c r="D44" s="6"/>
      <c r="E44" s="7"/>
      <c r="F44" s="7"/>
      <c r="G44" s="7"/>
      <c r="H44" s="7"/>
    </row>
    <row r="45" spans="1:8" x14ac:dyDescent="0.25">
      <c r="A45" s="7"/>
      <c r="B45" s="6"/>
      <c r="C45" s="6"/>
      <c r="D45" s="6"/>
      <c r="E45" s="7"/>
      <c r="F45" s="7"/>
      <c r="G45" s="7"/>
      <c r="H45" s="7"/>
    </row>
    <row r="46" spans="1:8" x14ac:dyDescent="0.25">
      <c r="A46" s="7"/>
      <c r="B46" s="6"/>
      <c r="C46" s="6"/>
      <c r="D46" s="6"/>
      <c r="E46" s="7"/>
      <c r="F46" s="7"/>
      <c r="G46" s="7"/>
      <c r="H46" s="7"/>
    </row>
    <row r="47" spans="1:8" x14ac:dyDescent="0.25">
      <c r="A47" s="7"/>
      <c r="B47" s="6"/>
      <c r="C47" s="6"/>
      <c r="D47" s="6"/>
      <c r="E47" s="7"/>
      <c r="F47" s="7"/>
      <c r="G47" s="7"/>
      <c r="H47" s="7"/>
    </row>
    <row r="48" spans="1:8" x14ac:dyDescent="0.25">
      <c r="A48" s="7"/>
      <c r="B48" s="6"/>
      <c r="C48" s="6"/>
      <c r="D48" s="6"/>
      <c r="E48" s="7"/>
      <c r="F48" s="7"/>
      <c r="G48" s="7"/>
      <c r="H48" s="7"/>
    </row>
    <row r="49" spans="1:8" x14ac:dyDescent="0.25">
      <c r="A49" s="7"/>
      <c r="B49" s="6"/>
      <c r="C49" s="6"/>
      <c r="D49" s="6"/>
      <c r="E49" s="7"/>
      <c r="F49" s="7"/>
      <c r="G49" s="7"/>
      <c r="H49" s="7"/>
    </row>
    <row r="50" spans="1:8" x14ac:dyDescent="0.25">
      <c r="A50" s="7"/>
      <c r="B50" s="6"/>
      <c r="C50" s="6"/>
      <c r="D50" s="6"/>
      <c r="E50" s="7"/>
      <c r="F50" s="7"/>
      <c r="G50" s="7"/>
      <c r="H50" s="7"/>
    </row>
    <row r="51" spans="1:8" x14ac:dyDescent="0.25">
      <c r="A51" s="7"/>
      <c r="B51" s="6"/>
      <c r="C51" s="6"/>
      <c r="D51" s="6"/>
      <c r="E51" s="7"/>
      <c r="F51" s="7"/>
      <c r="G51" s="7"/>
      <c r="H51" s="7"/>
    </row>
    <row r="52" spans="1:8" x14ac:dyDescent="0.25">
      <c r="A52" s="7"/>
      <c r="B52" s="6"/>
      <c r="C52" s="6"/>
      <c r="D52" s="6"/>
      <c r="E52" s="7"/>
      <c r="F52" s="7"/>
      <c r="G52" s="7"/>
      <c r="H52" s="7"/>
    </row>
    <row r="53" spans="1:8" x14ac:dyDescent="0.25">
      <c r="A53" s="7"/>
      <c r="B53" s="6"/>
      <c r="C53" s="6"/>
      <c r="D53" s="6"/>
      <c r="E53" s="7"/>
      <c r="F53" s="7"/>
      <c r="G53" s="7"/>
      <c r="H53" s="7"/>
    </row>
    <row r="54" spans="1:8" x14ac:dyDescent="0.25">
      <c r="A54" s="7"/>
      <c r="B54" s="6"/>
      <c r="C54" s="6"/>
      <c r="D54" s="6"/>
      <c r="E54" s="7"/>
      <c r="F54" s="7"/>
      <c r="G54" s="7"/>
      <c r="H54" s="7"/>
    </row>
    <row r="55" spans="1:8" x14ac:dyDescent="0.25">
      <c r="A55" s="7"/>
      <c r="B55" s="6"/>
      <c r="C55" s="6"/>
      <c r="D55" s="6"/>
      <c r="E55" s="7"/>
      <c r="F55" s="7"/>
      <c r="G55" s="7"/>
      <c r="H55" s="7"/>
    </row>
    <row r="56" spans="1:8" x14ac:dyDescent="0.25">
      <c r="A56" s="7"/>
      <c r="B56" s="6"/>
      <c r="C56" s="6"/>
      <c r="D56" s="6"/>
      <c r="E56" s="7"/>
      <c r="F56" s="7"/>
      <c r="G56" s="7"/>
      <c r="H56" s="7"/>
    </row>
    <row r="57" spans="1:8" x14ac:dyDescent="0.25">
      <c r="A57" s="7"/>
      <c r="B57" s="6"/>
      <c r="C57" s="6"/>
      <c r="D57" s="6"/>
      <c r="E57" s="7"/>
      <c r="F57" s="7"/>
      <c r="G57" s="7"/>
      <c r="H57" s="7"/>
    </row>
    <row r="58" spans="1:8" x14ac:dyDescent="0.25">
      <c r="A58" s="7"/>
      <c r="B58" s="6"/>
      <c r="C58" s="6"/>
      <c r="D58" s="6"/>
      <c r="E58" s="7"/>
      <c r="F58" s="7"/>
      <c r="G58" s="7"/>
      <c r="H58" s="7"/>
    </row>
    <row r="59" spans="1:8" x14ac:dyDescent="0.25">
      <c r="A59" s="7"/>
      <c r="B59" s="6"/>
      <c r="C59" s="6"/>
      <c r="D59" s="6"/>
      <c r="E59" s="7"/>
      <c r="F59" s="7"/>
      <c r="G59" s="7"/>
      <c r="H59" s="7"/>
    </row>
    <row r="60" spans="1:8" x14ac:dyDescent="0.25">
      <c r="A60" s="7"/>
      <c r="B60" s="6"/>
      <c r="C60" s="6"/>
      <c r="D60" s="6"/>
      <c r="E60" s="7"/>
      <c r="F60" s="7"/>
      <c r="G60" s="7"/>
      <c r="H60" s="7"/>
    </row>
    <row r="61" spans="1:8" x14ac:dyDescent="0.25">
      <c r="A61" s="7"/>
      <c r="B61" s="6"/>
      <c r="C61" s="6"/>
      <c r="D61" s="6"/>
      <c r="E61" s="7"/>
      <c r="F61" s="7"/>
      <c r="G61" s="7"/>
      <c r="H61" s="7"/>
    </row>
    <row r="62" spans="1:8" x14ac:dyDescent="0.25">
      <c r="A62" s="7"/>
      <c r="B62" s="6"/>
      <c r="C62" s="6"/>
      <c r="D62" s="6"/>
      <c r="E62" s="7"/>
      <c r="F62" s="7"/>
      <c r="G62" s="7"/>
      <c r="H62" s="7"/>
    </row>
    <row r="63" spans="1:8" x14ac:dyDescent="0.25">
      <c r="A63" s="7"/>
      <c r="B63" s="6"/>
      <c r="C63" s="6"/>
      <c r="D63" s="6"/>
      <c r="E63" s="7"/>
      <c r="F63" s="7"/>
      <c r="G63" s="7"/>
      <c r="H63" s="7"/>
    </row>
    <row r="64" spans="1:8" x14ac:dyDescent="0.25">
      <c r="A64" s="7"/>
      <c r="B64" s="6"/>
      <c r="C64" s="6"/>
      <c r="D64" s="6"/>
      <c r="E64" s="7"/>
      <c r="F64" s="7"/>
      <c r="G64" s="7"/>
      <c r="H64" s="7"/>
    </row>
    <row r="65" spans="1:8" x14ac:dyDescent="0.25">
      <c r="A65" s="7"/>
      <c r="B65" s="6"/>
      <c r="C65" s="6"/>
      <c r="D65" s="6"/>
      <c r="E65" s="7"/>
      <c r="F65" s="7"/>
      <c r="G65" s="7"/>
      <c r="H65" s="7"/>
    </row>
    <row r="66" spans="1:8" x14ac:dyDescent="0.25">
      <c r="A66" s="7"/>
      <c r="B66" s="6"/>
      <c r="C66" s="6"/>
      <c r="D66" s="6"/>
      <c r="E66" s="7"/>
      <c r="F66" s="7"/>
      <c r="G66" s="7"/>
      <c r="H66" s="7"/>
    </row>
    <row r="67" spans="1:8" x14ac:dyDescent="0.25">
      <c r="A67" s="7"/>
      <c r="B67" s="6"/>
      <c r="C67" s="6"/>
      <c r="D67" s="6"/>
      <c r="E67" s="7"/>
      <c r="F67" s="7"/>
      <c r="G67" s="7"/>
      <c r="H67" s="7"/>
    </row>
    <row r="68" spans="1:8" x14ac:dyDescent="0.25">
      <c r="A68" s="7"/>
      <c r="B68" s="6"/>
      <c r="C68" s="6"/>
      <c r="D68" s="6"/>
      <c r="E68" s="7"/>
      <c r="F68" s="7"/>
      <c r="G68" s="7"/>
      <c r="H68" s="7"/>
    </row>
    <row r="69" spans="1:8" x14ac:dyDescent="0.25">
      <c r="A69" s="7"/>
      <c r="B69" s="6"/>
      <c r="C69" s="6"/>
      <c r="D69" s="6"/>
      <c r="E69" s="7"/>
      <c r="F69" s="7"/>
      <c r="G69" s="7"/>
      <c r="H69" s="7"/>
    </row>
    <row r="70" spans="1:8" x14ac:dyDescent="0.25">
      <c r="A70" s="7"/>
      <c r="B70" s="6"/>
      <c r="C70" s="6"/>
      <c r="D70" s="6"/>
      <c r="E70" s="7"/>
      <c r="F70" s="7"/>
      <c r="G70" s="7"/>
      <c r="H70" s="7"/>
    </row>
    <row r="71" spans="1:8" x14ac:dyDescent="0.25">
      <c r="A71" s="7"/>
      <c r="B71" s="6"/>
      <c r="C71" s="6"/>
      <c r="D71" s="6"/>
      <c r="E71" s="7"/>
      <c r="F71" s="7"/>
      <c r="G71" s="7"/>
      <c r="H71" s="7"/>
    </row>
    <row r="72" spans="1:8" x14ac:dyDescent="0.25">
      <c r="A72" s="7"/>
      <c r="B72" s="6"/>
      <c r="C72" s="6"/>
      <c r="D72" s="6"/>
      <c r="E72" s="7"/>
      <c r="F72" s="7"/>
      <c r="G72" s="7"/>
      <c r="H72" s="7"/>
    </row>
    <row r="73" spans="1:8" x14ac:dyDescent="0.25">
      <c r="A73" s="7"/>
      <c r="B73" s="6"/>
      <c r="C73" s="6"/>
      <c r="D73" s="6"/>
      <c r="E73" s="7"/>
      <c r="F73" s="7"/>
      <c r="G73" s="7"/>
      <c r="H73" s="7"/>
    </row>
    <row r="74" spans="1:8" x14ac:dyDescent="0.25">
      <c r="A74" s="7"/>
      <c r="B74" s="6"/>
      <c r="C74" s="6"/>
      <c r="D74" s="6"/>
      <c r="E74" s="7"/>
      <c r="F74" s="7"/>
      <c r="G74" s="7"/>
      <c r="H74" s="7"/>
    </row>
    <row r="75" spans="1:8" x14ac:dyDescent="0.25">
      <c r="A75" s="7"/>
      <c r="B75" s="6"/>
      <c r="C75" s="6"/>
      <c r="D75" s="6"/>
      <c r="E75" s="7"/>
      <c r="F75" s="7"/>
      <c r="G75" s="7"/>
      <c r="H75" s="7"/>
    </row>
    <row r="76" spans="1:8" x14ac:dyDescent="0.25">
      <c r="A76" s="7"/>
      <c r="B76" s="6"/>
      <c r="C76" s="6"/>
      <c r="D76" s="6"/>
      <c r="E76" s="7"/>
      <c r="F76" s="7"/>
      <c r="G76" s="7"/>
      <c r="H76" s="7"/>
    </row>
    <row r="77" spans="1:8" x14ac:dyDescent="0.25">
      <c r="A77" s="7"/>
      <c r="B77" s="6"/>
      <c r="C77" s="6"/>
      <c r="D77" s="6"/>
      <c r="E77" s="7"/>
      <c r="F77" s="7"/>
      <c r="G77" s="7"/>
      <c r="H77" s="7"/>
    </row>
    <row r="78" spans="1:8" x14ac:dyDescent="0.25">
      <c r="A78" s="7"/>
      <c r="B78" s="6"/>
      <c r="C78" s="6"/>
      <c r="D78" s="6"/>
      <c r="E78" s="7"/>
      <c r="F78" s="7"/>
      <c r="G78" s="7"/>
      <c r="H78" s="7"/>
    </row>
    <row r="79" spans="1:8" x14ac:dyDescent="0.25">
      <c r="A79" s="7"/>
      <c r="B79" s="6"/>
      <c r="C79" s="6"/>
      <c r="D79" s="6"/>
      <c r="E79" s="7"/>
      <c r="F79" s="7"/>
      <c r="G79" s="7"/>
      <c r="H79" s="7"/>
    </row>
    <row r="80" spans="1:8" x14ac:dyDescent="0.25">
      <c r="A80" s="7"/>
      <c r="B80" s="6"/>
      <c r="C80" s="6"/>
      <c r="D80" s="6"/>
      <c r="E80" s="7"/>
      <c r="F80" s="7"/>
      <c r="G80" s="7"/>
      <c r="H80" s="7"/>
    </row>
    <row r="81" spans="1:8" x14ac:dyDescent="0.25">
      <c r="A81" s="7"/>
      <c r="B81" s="6"/>
      <c r="C81" s="6"/>
      <c r="D81" s="6"/>
      <c r="E81" s="7"/>
      <c r="F81" s="7"/>
      <c r="G81" s="7"/>
      <c r="H81" s="7"/>
    </row>
    <row r="82" spans="1:8" x14ac:dyDescent="0.25">
      <c r="A82" s="7"/>
      <c r="B82" s="6"/>
      <c r="C82" s="6"/>
      <c r="D82" s="6"/>
      <c r="E82" s="7"/>
      <c r="F82" s="7"/>
      <c r="G82" s="7"/>
      <c r="H82" s="7"/>
    </row>
    <row r="83" spans="1:8" x14ac:dyDescent="0.25">
      <c r="A83" s="7"/>
      <c r="B83" s="6"/>
      <c r="C83" s="6"/>
      <c r="D83" s="6"/>
      <c r="E83" s="7"/>
      <c r="F83" s="7"/>
      <c r="G83" s="7"/>
      <c r="H83" s="7"/>
    </row>
    <row r="84" spans="1:8" x14ac:dyDescent="0.25">
      <c r="A84" s="7"/>
      <c r="B84" s="6"/>
      <c r="C84" s="6"/>
      <c r="D84" s="6"/>
      <c r="E84" s="7"/>
      <c r="F84" s="7"/>
      <c r="G84" s="7"/>
      <c r="H84" s="7"/>
    </row>
    <row r="85" spans="1:8" x14ac:dyDescent="0.25">
      <c r="A85" s="7"/>
      <c r="B85" s="6"/>
      <c r="C85" s="6"/>
      <c r="D85" s="6"/>
      <c r="E85" s="7"/>
      <c r="F85" s="7"/>
      <c r="G85" s="7"/>
      <c r="H85" s="7"/>
    </row>
    <row r="86" spans="1:8" x14ac:dyDescent="0.25">
      <c r="A86" s="7"/>
      <c r="B86" s="6"/>
      <c r="C86" s="6"/>
      <c r="D86" s="6"/>
      <c r="E86" s="7"/>
      <c r="F86" s="7"/>
      <c r="G86" s="7"/>
      <c r="H86" s="7"/>
    </row>
    <row r="87" spans="1:8" x14ac:dyDescent="0.25">
      <c r="A87" s="7"/>
      <c r="B87" s="6"/>
      <c r="C87" s="6"/>
      <c r="D87" s="6"/>
      <c r="E87" s="7"/>
      <c r="F87" s="7"/>
      <c r="G87" s="7"/>
      <c r="H87" s="7"/>
    </row>
    <row r="88" spans="1:8" x14ac:dyDescent="0.25">
      <c r="A88" s="7"/>
      <c r="B88" s="6"/>
      <c r="C88" s="6"/>
      <c r="D88" s="6"/>
      <c r="E88" s="7"/>
      <c r="F88" s="7"/>
      <c r="G88" s="7"/>
      <c r="H88" s="7"/>
    </row>
    <row r="89" spans="1:8" x14ac:dyDescent="0.25">
      <c r="A89" s="7"/>
      <c r="B89" s="6"/>
      <c r="C89" s="6"/>
      <c r="D89" s="6"/>
      <c r="E89" s="7"/>
      <c r="F89" s="7"/>
      <c r="G89" s="7"/>
      <c r="H89" s="7"/>
    </row>
    <row r="90" spans="1:8" x14ac:dyDescent="0.25">
      <c r="A90" s="7"/>
      <c r="B90" s="6"/>
      <c r="C90" s="6"/>
      <c r="D90" s="6"/>
      <c r="E90" s="7"/>
      <c r="F90" s="7"/>
      <c r="G90" s="7"/>
      <c r="H90" s="7"/>
    </row>
    <row r="91" spans="1:8" x14ac:dyDescent="0.25">
      <c r="A91" s="7"/>
      <c r="B91" s="6"/>
      <c r="C91" s="6"/>
      <c r="D91" s="6"/>
      <c r="E91" s="7"/>
      <c r="F91" s="7"/>
      <c r="G91" s="7"/>
      <c r="H91" s="7"/>
    </row>
    <row r="92" spans="1:8" x14ac:dyDescent="0.25">
      <c r="A92" s="7"/>
      <c r="B92" s="6"/>
      <c r="C92" s="6"/>
      <c r="D92" s="6"/>
      <c r="E92" s="7"/>
      <c r="F92" s="7"/>
      <c r="G92" s="7"/>
      <c r="H92" s="7"/>
    </row>
    <row r="93" spans="1:8" x14ac:dyDescent="0.25">
      <c r="A93" s="7"/>
      <c r="B93" s="6"/>
      <c r="C93" s="6"/>
      <c r="D93" s="6"/>
      <c r="E93" s="7"/>
      <c r="F93" s="7"/>
      <c r="G93" s="7"/>
      <c r="H93" s="7"/>
    </row>
    <row r="94" spans="1:8" x14ac:dyDescent="0.25">
      <c r="A94" s="7"/>
      <c r="B94" s="6"/>
      <c r="C94" s="6"/>
      <c r="D94" s="6"/>
      <c r="E94" s="7"/>
      <c r="F94" s="7"/>
      <c r="G94" s="7"/>
      <c r="H94" s="7"/>
    </row>
    <row r="95" spans="1:8" x14ac:dyDescent="0.25">
      <c r="A95" s="7"/>
      <c r="B95" s="6"/>
      <c r="C95" s="6"/>
      <c r="D95" s="6"/>
      <c r="E95" s="7"/>
      <c r="F95" s="7"/>
      <c r="G95" s="7"/>
      <c r="H95" s="7"/>
    </row>
    <row r="96" spans="1:8" x14ac:dyDescent="0.25">
      <c r="A96" s="7"/>
      <c r="B96" s="6"/>
      <c r="C96" s="6"/>
      <c r="D96" s="6"/>
      <c r="E96" s="7"/>
      <c r="F96" s="7"/>
      <c r="G96" s="7"/>
      <c r="H96" s="7"/>
    </row>
    <row r="97" spans="1:8" x14ac:dyDescent="0.25">
      <c r="A97" s="7"/>
      <c r="B97" s="6"/>
      <c r="C97" s="6"/>
      <c r="D97" s="6"/>
      <c r="E97" s="7"/>
      <c r="F97" s="7"/>
      <c r="G97" s="7"/>
      <c r="H97" s="7"/>
    </row>
    <row r="98" spans="1:8" x14ac:dyDescent="0.25">
      <c r="A98" s="7"/>
      <c r="B98" s="6"/>
      <c r="C98" s="6"/>
      <c r="D98" s="6"/>
      <c r="E98" s="7"/>
      <c r="F98" s="7"/>
      <c r="G98" s="7"/>
      <c r="H98" s="7"/>
    </row>
    <row r="99" spans="1:8" x14ac:dyDescent="0.25">
      <c r="A99" s="7"/>
      <c r="B99" s="6"/>
      <c r="C99" s="6"/>
      <c r="D99" s="6"/>
      <c r="E99" s="7"/>
      <c r="F99" s="7"/>
      <c r="G99" s="7"/>
      <c r="H99" s="7"/>
    </row>
    <row r="100" spans="1:8" x14ac:dyDescent="0.25">
      <c r="A100" s="7"/>
      <c r="B100" s="6"/>
      <c r="C100" s="6"/>
      <c r="D100" s="6"/>
      <c r="E100" s="7"/>
      <c r="F100" s="7"/>
      <c r="G100" s="7"/>
      <c r="H100" s="7"/>
    </row>
    <row r="101" spans="1:8" x14ac:dyDescent="0.25">
      <c r="A101" s="7"/>
      <c r="B101" s="6"/>
      <c r="C101" s="6"/>
      <c r="D101" s="6"/>
      <c r="E101" s="7"/>
      <c r="F101" s="7"/>
      <c r="G101" s="7"/>
      <c r="H101" s="7"/>
    </row>
    <row r="102" spans="1:8" x14ac:dyDescent="0.25">
      <c r="A102" s="7"/>
      <c r="B102" s="6"/>
      <c r="C102" s="6"/>
      <c r="D102" s="6"/>
      <c r="E102" s="7"/>
      <c r="F102" s="7"/>
      <c r="G102" s="7"/>
      <c r="H102" s="7"/>
    </row>
    <row r="103" spans="1:8" x14ac:dyDescent="0.25">
      <c r="A103" s="7"/>
      <c r="B103" s="6"/>
      <c r="C103" s="6"/>
      <c r="D103" s="6"/>
      <c r="E103" s="7"/>
      <c r="F103" s="7"/>
      <c r="G103" s="7"/>
      <c r="H103" s="7"/>
    </row>
    <row r="104" spans="1:8" x14ac:dyDescent="0.25">
      <c r="A104" s="7"/>
      <c r="B104" s="6"/>
      <c r="C104" s="6"/>
      <c r="D104" s="6"/>
      <c r="E104" s="7"/>
      <c r="F104" s="7"/>
      <c r="G104" s="7"/>
      <c r="H104" s="7"/>
    </row>
    <row r="105" spans="1:8" x14ac:dyDescent="0.25">
      <c r="A105" s="7"/>
      <c r="B105" s="6"/>
      <c r="C105" s="6"/>
      <c r="D105" s="6"/>
      <c r="E105" s="7"/>
      <c r="F105" s="7"/>
      <c r="G105" s="7"/>
      <c r="H105" s="7"/>
    </row>
    <row r="106" spans="1:8" x14ac:dyDescent="0.25">
      <c r="A106" s="7"/>
      <c r="B106" s="6"/>
      <c r="C106" s="6"/>
      <c r="D106" s="6"/>
      <c r="E106" s="7"/>
      <c r="F106" s="7"/>
      <c r="G106" s="7"/>
      <c r="H106" s="7"/>
    </row>
    <row r="107" spans="1:8" x14ac:dyDescent="0.25">
      <c r="A107" s="7"/>
      <c r="B107" s="6"/>
      <c r="C107" s="6"/>
      <c r="D107" s="6"/>
      <c r="E107" s="7"/>
      <c r="F107" s="7"/>
      <c r="G107" s="7"/>
      <c r="H107" s="7"/>
    </row>
    <row r="108" spans="1:8" x14ac:dyDescent="0.25">
      <c r="A108" s="7"/>
      <c r="B108" s="6"/>
      <c r="C108" s="6"/>
      <c r="D108" s="6"/>
      <c r="E108" s="7"/>
      <c r="F108" s="7"/>
      <c r="G108" s="7"/>
      <c r="H108" s="7"/>
    </row>
    <row r="109" spans="1:8" x14ac:dyDescent="0.25">
      <c r="A109" s="7"/>
      <c r="B109" s="6"/>
      <c r="C109" s="6"/>
      <c r="D109" s="6"/>
      <c r="E109" s="7"/>
      <c r="F109" s="7"/>
      <c r="G109" s="7"/>
      <c r="H109" s="7"/>
    </row>
    <row r="110" spans="1:8" x14ac:dyDescent="0.25">
      <c r="A110" s="7"/>
      <c r="B110" s="6"/>
      <c r="C110" s="6"/>
      <c r="D110" s="6"/>
      <c r="E110" s="7"/>
      <c r="F110" s="7"/>
      <c r="G110" s="7"/>
      <c r="H110" s="7"/>
    </row>
    <row r="111" spans="1:8" x14ac:dyDescent="0.25">
      <c r="A111" s="7"/>
      <c r="B111" s="6"/>
      <c r="C111" s="6"/>
      <c r="D111" s="6"/>
      <c r="E111" s="7"/>
      <c r="F111" s="7"/>
      <c r="G111" s="7"/>
      <c r="H111" s="7"/>
    </row>
    <row r="112" spans="1:8" x14ac:dyDescent="0.25">
      <c r="A112" s="7"/>
      <c r="B112" s="6"/>
      <c r="C112" s="6"/>
      <c r="D112" s="6"/>
      <c r="E112" s="7"/>
      <c r="F112" s="7"/>
      <c r="G112" s="7"/>
      <c r="H112" s="7"/>
    </row>
    <row r="113" spans="1:8" x14ac:dyDescent="0.25">
      <c r="A113" s="7"/>
      <c r="B113" s="6"/>
      <c r="C113" s="6"/>
      <c r="D113" s="6"/>
      <c r="E113" s="7"/>
      <c r="F113" s="7"/>
      <c r="G113" s="7"/>
      <c r="H113" s="7"/>
    </row>
    <row r="114" spans="1:8" x14ac:dyDescent="0.25">
      <c r="A114" s="7"/>
      <c r="B114" s="6"/>
      <c r="C114" s="6"/>
      <c r="D114" s="6"/>
      <c r="E114" s="7"/>
      <c r="F114" s="7"/>
      <c r="G114" s="7"/>
      <c r="H114" s="7"/>
    </row>
    <row r="115" spans="1:8" x14ac:dyDescent="0.25">
      <c r="A115" s="7"/>
      <c r="B115" s="6"/>
      <c r="C115" s="6"/>
      <c r="D115" s="6"/>
      <c r="E115" s="7"/>
      <c r="F115" s="7"/>
      <c r="G115" s="7"/>
      <c r="H115" s="7"/>
    </row>
    <row r="116" spans="1:8" x14ac:dyDescent="0.25">
      <c r="A116" s="7"/>
      <c r="B116" s="6"/>
      <c r="C116" s="6"/>
      <c r="D116" s="6"/>
      <c r="E116" s="7"/>
      <c r="F116" s="7"/>
      <c r="G116" s="7"/>
      <c r="H116" s="7"/>
    </row>
    <row r="117" spans="1:8" x14ac:dyDescent="0.25">
      <c r="A117" s="7"/>
      <c r="B117" s="6"/>
      <c r="C117" s="6"/>
      <c r="D117" s="6"/>
      <c r="E117" s="7"/>
      <c r="F117" s="7"/>
      <c r="G117" s="7"/>
      <c r="H117" s="7"/>
    </row>
    <row r="118" spans="1:8" x14ac:dyDescent="0.25">
      <c r="A118" s="7"/>
      <c r="B118" s="6"/>
      <c r="C118" s="6"/>
      <c r="D118" s="6"/>
      <c r="E118" s="7"/>
      <c r="F118" s="7"/>
      <c r="G118" s="7"/>
      <c r="H118" s="7"/>
    </row>
    <row r="119" spans="1:8" x14ac:dyDescent="0.25">
      <c r="A119" s="7"/>
      <c r="B119" s="6"/>
      <c r="C119" s="6"/>
      <c r="D119" s="6"/>
      <c r="E119" s="7"/>
      <c r="F119" s="7"/>
      <c r="G119" s="7"/>
      <c r="H119" s="7"/>
    </row>
    <row r="120" spans="1:8" x14ac:dyDescent="0.25">
      <c r="A120" s="7"/>
      <c r="B120" s="6"/>
      <c r="C120" s="6"/>
      <c r="D120" s="6"/>
      <c r="E120" s="7"/>
      <c r="F120" s="7"/>
      <c r="G120" s="7"/>
      <c r="H120" s="7"/>
    </row>
    <row r="121" spans="1:8" x14ac:dyDescent="0.25">
      <c r="A121" s="7"/>
      <c r="B121" s="6"/>
      <c r="C121" s="6"/>
      <c r="D121" s="6"/>
      <c r="E121" s="7"/>
      <c r="F121" s="7"/>
      <c r="G121" s="7"/>
      <c r="H121" s="7"/>
    </row>
    <row r="122" spans="1:8" x14ac:dyDescent="0.25">
      <c r="A122" s="7"/>
      <c r="B122" s="6"/>
      <c r="C122" s="6"/>
      <c r="D122" s="6"/>
      <c r="E122" s="7"/>
      <c r="F122" s="7"/>
      <c r="G122" s="7"/>
      <c r="H122" s="7"/>
    </row>
    <row r="123" spans="1:8" x14ac:dyDescent="0.25">
      <c r="A123" s="7"/>
      <c r="B123" s="6"/>
      <c r="C123" s="6"/>
      <c r="D123" s="6"/>
      <c r="E123" s="7"/>
      <c r="F123" s="7"/>
      <c r="G123" s="7"/>
      <c r="H123" s="7"/>
    </row>
    <row r="124" spans="1:8" x14ac:dyDescent="0.25">
      <c r="A124" s="7"/>
      <c r="B124" s="6"/>
      <c r="C124" s="6"/>
      <c r="D124" s="6"/>
      <c r="E124" s="7"/>
      <c r="F124" s="7"/>
      <c r="G124" s="7"/>
      <c r="H124" s="7"/>
    </row>
    <row r="125" spans="1:8" x14ac:dyDescent="0.25">
      <c r="A125" s="7"/>
      <c r="B125" s="6"/>
      <c r="C125" s="6"/>
      <c r="D125" s="6"/>
      <c r="E125" s="7"/>
      <c r="F125" s="7"/>
      <c r="G125" s="7"/>
      <c r="H125" s="7"/>
    </row>
    <row r="126" spans="1:8" x14ac:dyDescent="0.25">
      <c r="A126" s="7"/>
      <c r="B126" s="6"/>
      <c r="C126" s="6"/>
      <c r="D126" s="6"/>
      <c r="E126" s="7"/>
      <c r="F126" s="7"/>
      <c r="G126" s="7"/>
      <c r="H126" s="7"/>
    </row>
    <row r="127" spans="1:8" x14ac:dyDescent="0.25">
      <c r="A127" s="7"/>
      <c r="B127" s="6"/>
      <c r="C127" s="6"/>
      <c r="D127" s="6"/>
      <c r="E127" s="7"/>
      <c r="F127" s="7"/>
      <c r="G127" s="7"/>
      <c r="H127" s="7"/>
    </row>
    <row r="128" spans="1:8" x14ac:dyDescent="0.25">
      <c r="A128" s="7"/>
      <c r="B128" s="6"/>
      <c r="C128" s="6"/>
      <c r="D128" s="6"/>
      <c r="E128" s="7"/>
      <c r="F128" s="7"/>
      <c r="G128" s="7"/>
      <c r="H128" s="7"/>
    </row>
    <row r="129" spans="1:8" x14ac:dyDescent="0.25">
      <c r="A129" s="7"/>
      <c r="B129" s="6"/>
      <c r="C129" s="6"/>
      <c r="D129" s="6"/>
      <c r="E129" s="7"/>
      <c r="F129" s="7"/>
      <c r="G129" s="7"/>
      <c r="H129" s="7"/>
    </row>
    <row r="130" spans="1:8" x14ac:dyDescent="0.25">
      <c r="A130" s="7"/>
      <c r="B130" s="6"/>
      <c r="C130" s="6"/>
      <c r="D130" s="6"/>
      <c r="E130" s="7"/>
      <c r="F130" s="7"/>
      <c r="G130" s="7"/>
      <c r="H130" s="7"/>
    </row>
    <row r="131" spans="1:8" x14ac:dyDescent="0.25">
      <c r="A131" s="7"/>
      <c r="B131" s="6"/>
      <c r="C131" s="6"/>
      <c r="D131" s="6"/>
      <c r="E131" s="7"/>
      <c r="F131" s="7"/>
      <c r="G131" s="7"/>
      <c r="H131" s="7"/>
    </row>
    <row r="132" spans="1:8" x14ac:dyDescent="0.25">
      <c r="A132" s="7"/>
      <c r="B132" s="6"/>
      <c r="C132" s="6"/>
      <c r="D132" s="6"/>
      <c r="E132" s="7"/>
      <c r="F132" s="7"/>
      <c r="G132" s="7"/>
      <c r="H132" s="7"/>
    </row>
    <row r="133" spans="1:8" x14ac:dyDescent="0.25">
      <c r="A133" s="7"/>
      <c r="B133" s="6"/>
      <c r="C133" s="6"/>
      <c r="D133" s="6"/>
      <c r="E133" s="7"/>
      <c r="F133" s="7"/>
      <c r="G133" s="7"/>
      <c r="H133" s="7"/>
    </row>
    <row r="134" spans="1:8" x14ac:dyDescent="0.25">
      <c r="A134" s="7"/>
      <c r="B134" s="6"/>
      <c r="C134" s="6"/>
      <c r="D134" s="6"/>
      <c r="E134" s="7"/>
      <c r="F134" s="7"/>
      <c r="G134" s="7"/>
      <c r="H134" s="7"/>
    </row>
    <row r="135" spans="1:8" x14ac:dyDescent="0.25">
      <c r="A135" s="7"/>
      <c r="B135" s="6"/>
      <c r="C135" s="6"/>
      <c r="D135" s="6"/>
      <c r="E135" s="7"/>
      <c r="F135" s="7"/>
      <c r="G135" s="7"/>
      <c r="H135" s="7"/>
    </row>
    <row r="136" spans="1:8" x14ac:dyDescent="0.25">
      <c r="A136" s="7"/>
      <c r="B136" s="6"/>
      <c r="C136" s="6"/>
      <c r="D136" s="6"/>
      <c r="E136" s="7"/>
      <c r="F136" s="7"/>
      <c r="G136" s="7"/>
      <c r="H136" s="7"/>
    </row>
    <row r="137" spans="1:8" x14ac:dyDescent="0.25">
      <c r="A137" s="7"/>
      <c r="B137" s="6"/>
      <c r="C137" s="6"/>
      <c r="D137" s="6"/>
      <c r="E137" s="7"/>
      <c r="F137" s="7"/>
      <c r="G137" s="7"/>
      <c r="H137" s="7"/>
    </row>
    <row r="138" spans="1:8" x14ac:dyDescent="0.25">
      <c r="A138" s="7"/>
      <c r="B138" s="6"/>
      <c r="C138" s="6"/>
      <c r="D138" s="6"/>
      <c r="E138" s="7"/>
      <c r="F138" s="7"/>
      <c r="G138" s="7"/>
      <c r="H138" s="7"/>
    </row>
    <row r="139" spans="1:8" x14ac:dyDescent="0.25">
      <c r="A139" s="7"/>
      <c r="B139" s="6"/>
      <c r="C139" s="6"/>
      <c r="D139" s="6"/>
      <c r="E139" s="7"/>
      <c r="F139" s="7"/>
      <c r="G139" s="7"/>
      <c r="H139" s="7"/>
    </row>
    <row r="140" spans="1:8" x14ac:dyDescent="0.25">
      <c r="A140" s="7"/>
      <c r="B140" s="6"/>
      <c r="C140" s="6"/>
      <c r="D140" s="6"/>
      <c r="E140" s="7"/>
      <c r="F140" s="7"/>
      <c r="G140" s="7"/>
      <c r="H140" s="7"/>
    </row>
    <row r="141" spans="1:8" x14ac:dyDescent="0.25">
      <c r="A141" s="7"/>
      <c r="B141" s="6"/>
      <c r="C141" s="6"/>
      <c r="D141" s="6"/>
      <c r="E141" s="7"/>
      <c r="F141" s="7"/>
      <c r="G141" s="7"/>
      <c r="H141" s="7"/>
    </row>
    <row r="142" spans="1:8" x14ac:dyDescent="0.25">
      <c r="A142" s="7"/>
      <c r="B142" s="6"/>
      <c r="C142" s="6"/>
      <c r="D142" s="6"/>
      <c r="E142" s="7"/>
      <c r="F142" s="7"/>
      <c r="G142" s="7"/>
      <c r="H142" s="7"/>
    </row>
    <row r="143" spans="1:8" x14ac:dyDescent="0.25">
      <c r="A143" s="7"/>
      <c r="B143" s="6"/>
      <c r="C143" s="6"/>
      <c r="D143" s="6"/>
      <c r="E143" s="7"/>
      <c r="F143" s="7"/>
      <c r="G143" s="7"/>
      <c r="H143" s="7"/>
    </row>
    <row r="144" spans="1:8" x14ac:dyDescent="0.25">
      <c r="A144" s="7"/>
      <c r="B144" s="6"/>
      <c r="C144" s="6"/>
      <c r="D144" s="6"/>
      <c r="E144" s="7"/>
      <c r="F144" s="7"/>
      <c r="G144" s="7"/>
      <c r="H144" s="7"/>
    </row>
    <row r="145" spans="1:8" x14ac:dyDescent="0.25">
      <c r="A145" s="7"/>
      <c r="B145" s="6"/>
      <c r="C145" s="6"/>
      <c r="D145" s="6"/>
      <c r="E145" s="7"/>
      <c r="F145" s="7"/>
      <c r="G145" s="7"/>
      <c r="H145" s="7"/>
    </row>
    <row r="146" spans="1:8" x14ac:dyDescent="0.25">
      <c r="A146" s="7"/>
      <c r="B146" s="6"/>
      <c r="C146" s="6"/>
      <c r="D146" s="6"/>
      <c r="E146" s="7"/>
      <c r="F146" s="7"/>
      <c r="G146" s="7"/>
      <c r="H146" s="7"/>
    </row>
    <row r="147" spans="1:8" x14ac:dyDescent="0.25">
      <c r="A147" s="7"/>
      <c r="B147" s="6"/>
      <c r="C147" s="6"/>
      <c r="D147" s="6"/>
      <c r="E147" s="7"/>
      <c r="F147" s="7"/>
      <c r="G147" s="7"/>
      <c r="H147" s="7"/>
    </row>
    <row r="148" spans="1:8" x14ac:dyDescent="0.25">
      <c r="A148" s="7"/>
    </row>
  </sheetData>
  <mergeCells count="42">
    <mergeCell ref="A6:H6"/>
    <mergeCell ref="A7:H7"/>
    <mergeCell ref="A2:H2"/>
    <mergeCell ref="A3:F3"/>
    <mergeCell ref="A4:H4"/>
    <mergeCell ref="A5:H5"/>
    <mergeCell ref="A9:H9"/>
    <mergeCell ref="G11:H11"/>
    <mergeCell ref="E11:F11"/>
    <mergeCell ref="E12:F12"/>
    <mergeCell ref="G12:H12"/>
    <mergeCell ref="E17:F17"/>
    <mergeCell ref="G17:H17"/>
    <mergeCell ref="G18:H18"/>
    <mergeCell ref="E19:F19"/>
    <mergeCell ref="G19:H19"/>
    <mergeCell ref="E18:F18"/>
    <mergeCell ref="E21:F21"/>
    <mergeCell ref="G21:H21"/>
    <mergeCell ref="E20:F20"/>
    <mergeCell ref="G20:H20"/>
    <mergeCell ref="E23:F23"/>
    <mergeCell ref="G23:H23"/>
    <mergeCell ref="E22:F22"/>
    <mergeCell ref="G22:H22"/>
    <mergeCell ref="G29:H29"/>
    <mergeCell ref="E24:F24"/>
    <mergeCell ref="G24:H24"/>
    <mergeCell ref="E25:F25"/>
    <mergeCell ref="G25:H25"/>
    <mergeCell ref="E26:F26"/>
    <mergeCell ref="G26:H26"/>
    <mergeCell ref="E27:F27"/>
    <mergeCell ref="G27:H27"/>
    <mergeCell ref="E13:F13"/>
    <mergeCell ref="G13:H13"/>
    <mergeCell ref="E14:F14"/>
    <mergeCell ref="G14:H14"/>
    <mergeCell ref="E16:F16"/>
    <mergeCell ref="G16:H16"/>
    <mergeCell ref="E15:F15"/>
    <mergeCell ref="G15:H1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2025-03-19T03:20:47Z</dcterms:modified>
</cp:coreProperties>
</file>